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____proračun 2023-2025\Odjeli, web\"/>
    </mc:Choice>
  </mc:AlternateContent>
  <xr:revisionPtr revIDLastSave="0" documentId="13_ncr:1_{1BD47C8D-723B-4F65-BFF3-A9815FDC47F4}" xr6:coauthVersionLast="47" xr6:coauthVersionMax="47" xr10:uidLastSave="{00000000-0000-0000-0000-000000000000}"/>
  <bookViews>
    <workbookView xWindow="-120" yWindow="-120" windowWidth="29040" windowHeight="15840" xr2:uid="{66C5B302-739C-4FF6-B9F6-F086C5E22053}"/>
  </bookViews>
  <sheets>
    <sheet name="SAŽETAK" sheetId="1" r:id="rId1"/>
    <sheet name="Račun prihoda i rashoda" sheetId="2" r:id="rId2"/>
    <sheet name="Rashodi po funkc. klas." sheetId="3" r:id="rId3"/>
    <sheet name="Račun financiranja" sheetId="4" r:id="rId4"/>
    <sheet name="Višak-manjak i VPU" sheetId="5" r:id="rId5"/>
    <sheet name="POSEBNI DIO" sheetId="6" r:id="rId6"/>
  </sheets>
  <definedNames>
    <definedName name="_xlnm._FilterDatabase" localSheetId="5" hidden="1">'POSEBNI DIO'!$A$6:$G$1992</definedName>
    <definedName name="_xlnm.Print_Titles" localSheetId="3">'Račun financiranja'!#REF!</definedName>
    <definedName name="_xlnm.Print_Titles" localSheetId="1">'Račun prihoda i rashoda'!$3:$4</definedName>
    <definedName name="_xlnm.Print_Titles" localSheetId="4">'Višak-manjak i VPU'!#REF!</definedName>
    <definedName name="_xlnm.Print_Area" localSheetId="2">'Rashodi po funkc. klas.'!$A$1:$F$48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1" l="1"/>
  <c r="C16" i="1"/>
  <c r="C63" i="1" s="1"/>
  <c r="C13" i="1"/>
  <c r="C62" i="1" s="1"/>
  <c r="E30" i="5"/>
  <c r="F30" i="5"/>
  <c r="G30" i="5"/>
  <c r="D30" i="5"/>
  <c r="C30" i="5"/>
  <c r="E7" i="5"/>
  <c r="F7" i="5"/>
  <c r="G7" i="5"/>
  <c r="D7" i="5"/>
  <c r="C7" i="5"/>
  <c r="C64" i="1" l="1"/>
  <c r="C19" i="1"/>
  <c r="G37" i="5"/>
  <c r="F37" i="5"/>
  <c r="E37" i="5"/>
  <c r="D37" i="5"/>
  <c r="C37" i="5"/>
  <c r="F42" i="3"/>
  <c r="E42" i="3"/>
  <c r="D42" i="3"/>
  <c r="C42" i="3"/>
  <c r="B42" i="3"/>
  <c r="F36" i="3"/>
  <c r="E36" i="3"/>
  <c r="D36" i="3"/>
  <c r="C36" i="3"/>
  <c r="B36" i="3"/>
  <c r="F32" i="3"/>
  <c r="E32" i="3"/>
  <c r="D32" i="3"/>
  <c r="C32" i="3"/>
  <c r="B32" i="3"/>
  <c r="F30" i="3"/>
  <c r="E30" i="3"/>
  <c r="D30" i="3"/>
  <c r="C30" i="3"/>
  <c r="B30" i="3"/>
  <c r="F24" i="3"/>
  <c r="E24" i="3"/>
  <c r="D24" i="3"/>
  <c r="C24" i="3"/>
  <c r="B24" i="3"/>
  <c r="F20" i="3"/>
  <c r="E20" i="3"/>
  <c r="D20" i="3"/>
  <c r="C20" i="3"/>
  <c r="B20" i="3"/>
  <c r="F13" i="3"/>
  <c r="E13" i="3"/>
  <c r="D13" i="3"/>
  <c r="C13" i="3"/>
  <c r="B13" i="3"/>
  <c r="F9" i="3"/>
  <c r="E9" i="3"/>
  <c r="D9" i="3"/>
  <c r="C9" i="3"/>
  <c r="B9" i="3"/>
  <c r="F5" i="3"/>
  <c r="E5" i="3"/>
  <c r="D5" i="3"/>
  <c r="D4" i="3" s="1"/>
  <c r="C5" i="3"/>
  <c r="B5" i="3"/>
  <c r="C4" i="3" l="1"/>
  <c r="B4" i="3"/>
  <c r="F4" i="3"/>
  <c r="E4" i="3"/>
</calcChain>
</file>

<file path=xl/sharedStrings.xml><?xml version="1.0" encoding="utf-8"?>
<sst xmlns="http://schemas.openxmlformats.org/spreadsheetml/2006/main" count="2464" uniqueCount="495">
  <si>
    <t>I. OPĆI DIO</t>
  </si>
  <si>
    <t>Članak 1.</t>
  </si>
  <si>
    <t>Brojčana oznaka i naziv</t>
  </si>
  <si>
    <t>Prihodi poslovanja</t>
  </si>
  <si>
    <t>Prihodi od prodaje nefinancijske imovine</t>
  </si>
  <si>
    <t>Rashodi poslovanja</t>
  </si>
  <si>
    <t>Rashodi za nabavu nefinancijske imovine</t>
  </si>
  <si>
    <t>PRORAČUN GRADA SAMOBORA ZA 2023. GODINU
I PROJEKCIJE ZA 2024. I 2025. GODINU</t>
  </si>
  <si>
    <t xml:space="preserve">     Proračun Grada Samobora za 2023. godinu (u daljnjem tekstu: Proračun)  i projekcije za 2024. i 2025. godinu sastoji se od:</t>
  </si>
  <si>
    <t>Plan 
za 2023.</t>
  </si>
  <si>
    <t>Projekcija 
za 2024.</t>
  </si>
  <si>
    <t>Projekcija 
za 2025.</t>
  </si>
  <si>
    <t>EUR</t>
  </si>
  <si>
    <t>PRIHODI UKUPNO</t>
  </si>
  <si>
    <t>RASHODI UKUPNO</t>
  </si>
  <si>
    <t>RAZLIKA - VIŠAK / MANJAK</t>
  </si>
  <si>
    <t>A) SAŽETAK RAČUNA PRIHODA I RASHODA</t>
  </si>
  <si>
    <t>KN</t>
  </si>
  <si>
    <t>B) SAŽETAK RAČUNA FINANCIRANJA</t>
  </si>
  <si>
    <t>Izvršenje 
2021.</t>
  </si>
  <si>
    <t>Plan 
2022.</t>
  </si>
  <si>
    <t>Primici od financijske imovine i zaduživanja</t>
  </si>
  <si>
    <t>Izdaci za financijsku imovinu i otplate zajmova</t>
  </si>
  <si>
    <t>NETO FINANCIRANJE</t>
  </si>
  <si>
    <t>C) PRENESENI VIŠAK I MANJAK I VIŠEGODIŠNJI PLAN URAVNOTEŽENJA</t>
  </si>
  <si>
    <t>UKUPAN DONOS VIŠKA / MANJKA IZ PRETHODNE(IH) GODINE</t>
  </si>
  <si>
    <t>Višak prihoda iz prethodne godine koji će se rasporediti</t>
  </si>
  <si>
    <t>Manjak prihoda iz prethodne godine za pokriće</t>
  </si>
  <si>
    <t>Naziv</t>
  </si>
  <si>
    <t>PRIHODI, PRIMICI I VIŠAK</t>
  </si>
  <si>
    <t>RASHODI, IZDACI I MANJAK</t>
  </si>
  <si>
    <t>RAZLIKA</t>
  </si>
  <si>
    <t>Članak 2.</t>
  </si>
  <si>
    <t>Projekcija
2024.</t>
  </si>
  <si>
    <t>Indeks 2/1</t>
  </si>
  <si>
    <t>Indeks 3/2</t>
  </si>
  <si>
    <t>Indeks 4/3</t>
  </si>
  <si>
    <t>Indeks 5/4</t>
  </si>
  <si>
    <t>A. RAČUN PRIHODA I RASHODA</t>
  </si>
  <si>
    <t/>
  </si>
  <si>
    <t>6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</si>
  <si>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</si>
  <si>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</si>
  <si>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</si>
  <si>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</si>
  <si>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</si>
  <si>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</si>
  <si>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</si>
  <si>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</si>
  <si>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</si>
  <si>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protestiranim jamstvima</t>
  </si>
  <si>
    <t>68</t>
  </si>
  <si>
    <t xml:space="preserve">Kazne, upravne mjere i ostali prihodi                                                               </t>
  </si>
  <si>
    <t>7</t>
  </si>
  <si>
    <t>71</t>
  </si>
  <si>
    <t xml:space="preserve">Prihodi od prodaje neproizvedene dugotrajne imovine                                                 </t>
  </si>
  <si>
    <t>72</t>
  </si>
  <si>
    <t>Prihodi od prodaje proizvedene dugotrajne imovine</t>
  </si>
  <si>
    <t>3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</si>
  <si>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</si>
  <si>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</si>
  <si>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</si>
  <si>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</si>
  <si>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</si>
  <si>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</si>
  <si>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</si>
  <si>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</si>
  <si>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</si>
  <si>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</si>
  <si>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</si>
  <si>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</si>
  <si>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</si>
  <si>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 xml:space="preserve">Ostali rashodi                                                                                      </t>
  </si>
  <si>
    <t>4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</si>
  <si>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</si>
  <si>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</si>
  <si>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</si>
  <si>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</si>
  <si>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</si>
  <si>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</si>
  <si>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B. RAČUN ZADUŽIVANJA / FINANCIRANJA</t>
  </si>
  <si>
    <t>8</t>
  </si>
  <si>
    <t>81</t>
  </si>
  <si>
    <t>Primljeni povrati glavnica danih zajmova i depozita</t>
  </si>
  <si>
    <t>84</t>
  </si>
  <si>
    <t>Primici od zaduživanja</t>
  </si>
  <si>
    <t>5</t>
  </si>
  <si>
    <t>51</t>
  </si>
  <si>
    <t>Izdaci za dane zajmove i depozite</t>
  </si>
  <si>
    <t>54</t>
  </si>
  <si>
    <t xml:space="preserve">Izdaci za otplatu glavnice primljenih kredita i zajmova                                             </t>
  </si>
  <si>
    <t>Proračun
 2022.</t>
  </si>
  <si>
    <t>Proračun
2023.</t>
  </si>
  <si>
    <t>Projekcija
2025.</t>
  </si>
  <si>
    <t>Šifra i naziv proračunske klasifikacije</t>
  </si>
  <si>
    <t>1.1. GRAD SAMOBOR-  Opći prihodi i  primici</t>
  </si>
  <si>
    <t>3.1. GRAD SAMOBOR-POSEBNE NAMJENE</t>
  </si>
  <si>
    <t>4.1. GRAD SAMOBOR- POMOĆI</t>
  </si>
  <si>
    <t>4.2. GRADSKA KNJIŽNICA - PRIHODI OD POMOĆI</t>
  </si>
  <si>
    <t>4.3. PUČKO OTVORENO UČILIŠTE-PRIHODI OD POMOĆI</t>
  </si>
  <si>
    <t>4.4. SAMOBORSKI MUZEJ - PRIHODI OD POMOĆI</t>
  </si>
  <si>
    <t>4.5. DV GRIGOR VITEZ -PRIHODI OD POMOĆI</t>
  </si>
  <si>
    <t>4.6. JAVNA VATROGASNA POSTROJBA - PRIHODI OD POMOĆI</t>
  </si>
  <si>
    <t>4.7. D.V. IZVOR-PRIHODI OD POMOĆI</t>
  </si>
  <si>
    <t>4.9. OSNOVNE ŠKOLE - PRIHODI OD POMOĆI</t>
  </si>
  <si>
    <t>2.2. JAVNA VATROGASNA POSTROJBA- VLASTITI PRIHODI</t>
  </si>
  <si>
    <t>2.3. GRADSKA KNJIŽNICA- VLASTITI PRIHODI</t>
  </si>
  <si>
    <t>2.4. PUČKO OTVORENO UČILIŠTE- VLASTITI PRIHODI</t>
  </si>
  <si>
    <t>2.6. DV GRIGOR VITEZ- VLASTITI PRIHODI</t>
  </si>
  <si>
    <t>2.7. DV-IZVOR-VLASTITI PRIHODI</t>
  </si>
  <si>
    <t>2.9. OSNOVNE ŠKOLE - VLASTITI PRIHODI</t>
  </si>
  <si>
    <t>3.3. DV GRIGOR VITEZ-POSEBNE NAMJENE</t>
  </si>
  <si>
    <t>3.4. D.V. IZVOR-POSEBNE NAMJENE</t>
  </si>
  <si>
    <t>3.7. GRADSKA KNJIŽNICA - POSEBNE NAMJENE</t>
  </si>
  <si>
    <t>3.9. OSNOVNE ŠKOLE - POSEBNE NAMJENE</t>
  </si>
  <si>
    <t>5.1. GRAD SAMOBOR-PRIHODI OD DONACIJA</t>
  </si>
  <si>
    <t>6.1. PRIHODI OD NEFINANCIJSKE IMOVINE</t>
  </si>
  <si>
    <t>6.3. DV GRIGOR VITEZ - PRIHODI OD NEFINANCIJSKE IMOVINE</t>
  </si>
  <si>
    <t>6.4. DV IZVOR - PRIHODI OD NEFINANCIJSKE IMOVINE</t>
  </si>
  <si>
    <t>6.5. OSNOVNE ŠKOLE - PRIHODI OD NEFINANCIJSKE IMOVINE</t>
  </si>
  <si>
    <t>2.5. SAMOBORSKI MUZEJ- VLASTITI PRIHODI</t>
  </si>
  <si>
    <t>5.2. JAVNA VATROGASNA POSTROJBA-PRIHODI OD DONACIJA</t>
  </si>
  <si>
    <t>5.4. PUČKO OTVORENO UČILIŠTE-PRIHODI OD DONACIJA</t>
  </si>
  <si>
    <t>5.5. SAMOBORSKI MUZEJ-PRIHODI OD DONACIJA</t>
  </si>
  <si>
    <t>5.6. DV IZVOR-PRIHODI OD DONACIJA</t>
  </si>
  <si>
    <t>5.8. OSNOVNE ŠKOLE - PRIHODI OD DONACIJA</t>
  </si>
  <si>
    <t>5.9. DV GRIGOR VITEZ - PRIHODI OD DONACIJA</t>
  </si>
  <si>
    <t>RAZLIKA VIŠAK / MANJAK IZ PRETHODNE(IH) GODINE KOJI ĆE SE RASPOREDITI / POKRITI</t>
  </si>
  <si>
    <t>7.1. NAMJENSKI PRIMICI OD ZADUŽIVANJA</t>
  </si>
  <si>
    <t>Članak 3.</t>
  </si>
  <si>
    <t>Članak 4.</t>
  </si>
  <si>
    <t>SVEUKUPNO RASHODI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</si>
  <si>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</si>
  <si>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</si>
  <si>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</si>
  <si>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</si>
  <si>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</si>
  <si>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</si>
  <si>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</si>
  <si>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042 Poljoprivreda, šumarstvo, ribarstvo i lov</t>
  </si>
  <si>
    <t>045 Promet</t>
  </si>
  <si>
    <t>046 Komunikacije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</si>
  <si>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</si>
  <si>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</si>
  <si>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</si>
  <si>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</si>
  <si>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</si>
  <si>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</si>
  <si>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</si>
  <si>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</si>
  <si>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</si>
  <si>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</si>
  <si>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</si>
  <si>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</si>
  <si>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</si>
  <si>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</si>
  <si>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</si>
  <si>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</si>
  <si>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</si>
  <si>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</si>
  <si>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</si>
  <si>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</si>
  <si>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094 Visoka naobrazba</t>
  </si>
  <si>
    <t>096 Dodatne usluge u obrazovanju</t>
  </si>
  <si>
    <t>10 Socijalna zaštita</t>
  </si>
  <si>
    <t>102 Starost</t>
  </si>
  <si>
    <t>107 Socijalna pomoć stanovništvu koje nije obuhvaćeno redovnim socijalnim programom</t>
  </si>
  <si>
    <t>109 Aktivnosti socijalne zaštite koje nisu drugdje svrstane</t>
  </si>
  <si>
    <t>Izvršenje 2021.</t>
  </si>
  <si>
    <t>Proračun 2022.</t>
  </si>
  <si>
    <t>Proračun 2023.</t>
  </si>
  <si>
    <t>Projekcija 2024.</t>
  </si>
  <si>
    <t>Projekcija 2025.</t>
  </si>
  <si>
    <t>016 Opće javne usluge koje nisu drugdje svrstane</t>
  </si>
  <si>
    <t>031 Usluge policije</t>
  </si>
  <si>
    <t>043 Gorivo i energija</t>
  </si>
  <si>
    <t>092 Srednjoškolsko  obrazovanje</t>
  </si>
  <si>
    <t>095 Obrazovanje koje se ne može definirati po stupnju</t>
  </si>
  <si>
    <t>104 Obitelj i djeca</t>
  </si>
  <si>
    <t>105 Nezaposlenost</t>
  </si>
  <si>
    <t>106 Stanovanje</t>
  </si>
  <si>
    <t>Članak 5.</t>
  </si>
  <si>
    <t>C. PRENESENI VIŠAK I MANJAK I VIŠEGODIŠNJI PLAN URAVNOTEŽENJA</t>
  </si>
  <si>
    <t>Izvor 1.1. GRAD SAMOBOR-  Opći prihodi i  primici</t>
  </si>
  <si>
    <t>Izvor 2.2. JAVNA VATROGASNA POSTROJBA- VLASTITI PRIHODI</t>
  </si>
  <si>
    <t>Izvor 2.3. GRADSKA KNJIŽNICA- VLASTITI PRIHODI</t>
  </si>
  <si>
    <t>Izvor 2.4. PUČKO OTVORENO UČILIŠTE- VLASTITI PRIHODI</t>
  </si>
  <si>
    <t>Izvor 2.5. SAMOBORSKI MUZEJ- VLASTITI PRIHODI</t>
  </si>
  <si>
    <t>Izvor 2.9. OSNOVNE ŠKOLE - VLASTITI PRIHODI</t>
  </si>
  <si>
    <t>Izvor 3.1. GRAD SAMOBOR-POSEBNE NAMJENE</t>
  </si>
  <si>
    <t>Izvor 3.3. DV GRIGOR VITEZ-POSEBNE NAMJENE</t>
  </si>
  <si>
    <t>Izvor 3.4. D.V. IZVOR-POSEBNE NAMJENE</t>
  </si>
  <si>
    <t>Izvor 3.7. GRADSKA KNJIŽNICA - POSEBNE NAMJENE</t>
  </si>
  <si>
    <t>Izvor 3.9. OSNOVNE ŠKOLE - POSEBNE NAMJENE</t>
  </si>
  <si>
    <t>Izvor 4.1. GRAD SAMOBOR- POMOĆI</t>
  </si>
  <si>
    <t>Izvor 4.3. PUČKO OTVORENO UČILIŠTE-PRIHODI OD POMOĆI</t>
  </si>
  <si>
    <t>Izvor 4.5. DV GRIGOR VITEZ -PRIHODI OD POMOĆI</t>
  </si>
  <si>
    <t>Izvor 4.6. JAVNA VATROGASNA POSTROJBA - PRIHODI OD POMOĆI</t>
  </si>
  <si>
    <t>Izvor 4.7. D.V. IZVOR-PRIHODI OD POMOĆI</t>
  </si>
  <si>
    <t>Izvor 4.9. OSNOVNE ŠKOLE - PRIHODI OD POMOĆI</t>
  </si>
  <si>
    <t>Izvor 5.1. GRAD SAMOBOR-PRIHODI OD DONACIJA</t>
  </si>
  <si>
    <t>Izvor 5.4. PUČKO OTVORENO UČILIŠTE-PRIHODI OD DONACIJA</t>
  </si>
  <si>
    <t>Izvor 5.8. OSNOVNE ŠKOLE - PRIHODI OD DONACIJA</t>
  </si>
  <si>
    <t>Izvor 6.1. PRIHODI OD NEFINANCIJSKE IMOVINE</t>
  </si>
  <si>
    <t>Izvor 7.1. NAMJENSKI PRIMICI OD ZADUŽIVANJA</t>
  </si>
  <si>
    <r>
      <rPr>
        <b/>
        <sz val="10"/>
        <rFont val="Times New Roman"/>
        <family val="1"/>
        <charset val="238"/>
      </rPr>
      <t>RAZLIKA</t>
    </r>
    <r>
      <rPr>
        <b/>
        <sz val="10"/>
        <color indexed="8"/>
        <rFont val="Times New Roman"/>
        <family val="1"/>
        <charset val="238"/>
      </rPr>
      <t xml:space="preserve"> VIŠAK / MANJAK IZ PRETHODNE(IH) GODINE KOJI ĆE SE RASPOREDITI / POKRITI</t>
    </r>
  </si>
  <si>
    <t>II. POSEBNI DIO</t>
  </si>
  <si>
    <t>Pror.
klas.</t>
  </si>
  <si>
    <t>Vrsta rashoda / izdataka</t>
  </si>
  <si>
    <t xml:space="preserve">UKUPNO RASHODI / IZDACI	</t>
  </si>
  <si>
    <t>Razdjel 001 GRADSKO VIJEĆE</t>
  </si>
  <si>
    <t>Glava 00110 GRADSKO VIJEĆE</t>
  </si>
  <si>
    <t>Program 1010 PREDSTAVNIČKA TIJELA</t>
  </si>
  <si>
    <t>Aktivnost A101010 Poslovanje gradskog vijeća</t>
  </si>
  <si>
    <t>Aktivnost A101015 Obilježavanje Dana Grada</t>
  </si>
  <si>
    <t>Aktivnost A101030 Političke stranke</t>
  </si>
  <si>
    <t>Aktivnost A101035 Vijeće srpske nacionalne manjine Grada Samobora</t>
  </si>
  <si>
    <t>Aktivnost A101040 Izbori</t>
  </si>
  <si>
    <t>Aktivnost A101045 Predstavnik slovenske nacionalne manjine Grada Samobora</t>
  </si>
  <si>
    <t>Razdjel 002 GRADONAČELNICA</t>
  </si>
  <si>
    <t>Glava 00205 GRADONAČELNICA</t>
  </si>
  <si>
    <t>Program 2020 IZVRŠNA TIJELA</t>
  </si>
  <si>
    <t>Aktivnost A202001 Rashodi za zaposlene i naknade troškova zaposlenima</t>
  </si>
  <si>
    <t>Aktivnost A202002 Materijalni rashodi</t>
  </si>
  <si>
    <t>Aktivnost A202004 Naknade građanima i kućanstvima</t>
  </si>
  <si>
    <t>Aktivnost A202007 Obveze po sudskim sporovima</t>
  </si>
  <si>
    <t>Kapitalni projekt K202002 Nabava opreme i informatizacija</t>
  </si>
  <si>
    <t>Kapitalni projekt K202004 TD Energometan - zajam za razvoj plinske mreže</t>
  </si>
  <si>
    <t>Tekući projekt T202001 Operativni leasing osobnih automobila</t>
  </si>
  <si>
    <t>Program 2050 SUBVENCIJE TRGOVAČKIM DRUŠTVIMA</t>
  </si>
  <si>
    <t>Aktivnost A205010 Subvencije Hrvatskoj pošti  za rad poštanskog ureda u Sv. Martinu</t>
  </si>
  <si>
    <t>Program 8080 Proračunska zaliha</t>
  </si>
  <si>
    <t>Aktivnost A808010 Proračunska zaliha</t>
  </si>
  <si>
    <t>Razdjel 003 UPRAVNI ODJEL ZA GOSPODARSTVO, RAZVOJ I PROJEKTE EUROPSKE UNIJE</t>
  </si>
  <si>
    <t>Glava 00320 UPRAVNI ODJEL ZA GOSPODARSTVO, RAZVOJ I PROJEKTE EUROPSKE UNIJE</t>
  </si>
  <si>
    <t>Program 2023 JAVNA UPRAVA I ADMINISTRACIJA</t>
  </si>
  <si>
    <t>Kapitalni projekt K202310 Digitalizacija i jačanje kapaciteta lokalne samouprave</t>
  </si>
  <si>
    <t>Program 3030 GOSPODARSKI RAZVOJ</t>
  </si>
  <si>
    <t>Aktivnost A303001 Poticanje gospodarskog razvoja</t>
  </si>
  <si>
    <t>Aktivnost A303003 Razvoj turizma</t>
  </si>
  <si>
    <t>Aktivnost A303004 Zaštita okoliša</t>
  </si>
  <si>
    <t>Aktivnost A303005 Razvoj poljoprivrede</t>
  </si>
  <si>
    <t>Aktivnost A303006 Otklanjanje posljedica elementarnih nepogoda</t>
  </si>
  <si>
    <t>Kapitalni projekt K303004 Rudnik sveta Barbara</t>
  </si>
  <si>
    <t>Program 3032 EU PROJEKTI</t>
  </si>
  <si>
    <t>Aktivnost A303210 Priprema i provedba EU projekata</t>
  </si>
  <si>
    <t>Program 3035 ZAŠTITA OD POŽARA I CIVILNA ZAŠTITA</t>
  </si>
  <si>
    <t>Aktivnost A303504 Zaštita od požara</t>
  </si>
  <si>
    <t>Aktivnost A303505 Civilna zaštita</t>
  </si>
  <si>
    <t>Kapitalni projekt K303501 Nabava opreme i vozila</t>
  </si>
  <si>
    <t>Kapitalni projekt K303504 Nabava vatrogasnog vozila JVP</t>
  </si>
  <si>
    <t>Program 3045 VISOKO OBRAZOVANJE</t>
  </si>
  <si>
    <t>Aktivnost A304510 Veleučilište Samobor</t>
  </si>
  <si>
    <t>Program 6012 GOSPODARENJE STAMBENIM I  POSLOVNIM FONDOM</t>
  </si>
  <si>
    <t>Aktivnost A601210 Usluge tekućeg i investicijskog održavanja zgrada</t>
  </si>
  <si>
    <t>Aktivnost A601220 Zaštita spomenika kulture</t>
  </si>
  <si>
    <t>Aktivnost A601230 Energetska strategija</t>
  </si>
  <si>
    <t>Kapitalni projekt K601203 Sanacija Vile Allnoch</t>
  </si>
  <si>
    <t>Kapitalni projekt K601205 Povećanje stambenog fonda i poboljšanje uvjeta stanovanja</t>
  </si>
  <si>
    <t>Kapitalni projekt K601206 Izgradnja objekta za ranjive skupine</t>
  </si>
  <si>
    <t>Kapitalni projekt K601215 Izgradnja igrališta s umjetnom travom u Samoboru i Farkaševcu</t>
  </si>
  <si>
    <t>Kapitalni projekt K601220 Ulaganja na objektima dječjih vrtića</t>
  </si>
  <si>
    <t>Kapitalni projekt K601222 Rekonstrukcija i dogradnja zgrade Dječjeg vrtića Izvor</t>
  </si>
  <si>
    <t>Kapitalni projekt K601223 Izgradnja dječjeg vrtića u Molvicama</t>
  </si>
  <si>
    <t>Kapitalni projekt K601226 Centar tehničke kulture Samobor</t>
  </si>
  <si>
    <t>Kapitalni projekt K601246 Ulaganje u PD Ivica Sudnik</t>
  </si>
  <si>
    <t>Kapitalni projekt K601270 Izgradnja bazena</t>
  </si>
  <si>
    <t>Kapitalni projekt K601281 Izgradnja sportske dvorane i dogradnja OŠ Milan Lang</t>
  </si>
  <si>
    <t>Kapitalni projekt K601282 Rekonstrukcija i dogradnja zgrade za odgoj i obrazovanje - osnovna škola</t>
  </si>
  <si>
    <t>Kapitalni projekt K601285 Ošasna ostavina</t>
  </si>
  <si>
    <t>Tekući projekt T601201 Sufinanciranje izgradnje glazbene škole</t>
  </si>
  <si>
    <t>Program 6040 OTKUP ZEMLJIŠTA</t>
  </si>
  <si>
    <t>Kapitalni projekt K604010 Otkup  zemljišta</t>
  </si>
  <si>
    <t>Program 6050 OSTALI KOMUNALNI POSLOVI</t>
  </si>
  <si>
    <t>Aktivnost A605010 Naknada za obradu komunalne naknade i naknade za uređenje voda</t>
  </si>
  <si>
    <t>Aktivnost A605015 Povrat komunalnog doprinosa nakon godine uplate</t>
  </si>
  <si>
    <t>Program 6055 IZGRADNJA I ODRŽAVANJE STAMBENIH OBJEKATA</t>
  </si>
  <si>
    <t>Aktivnost A605510 Troškovi priključaka na komunalnu infrastr.-invalidi Dom. rata</t>
  </si>
  <si>
    <t>Program 6060 PRIPREMA PROJEKTNE DOKUMENTACIJE</t>
  </si>
  <si>
    <t>Aktivnost A606010 Geodetske, katastarske i slične usluge</t>
  </si>
  <si>
    <t>Kapitalni projekt K606030 Prethodne energetske suglasnosti</t>
  </si>
  <si>
    <t>Tekući projekt T606010 Usklađenje katastra i gruntovnice za k.o. Domaslovec</t>
  </si>
  <si>
    <t>Program 7030 PROSTORNI PLANOVI</t>
  </si>
  <si>
    <t>Aktivnost A703010 Planovi lokalne razine</t>
  </si>
  <si>
    <t>Aktivnost A703015 Prostorni planovi na web stranici Grada Samobora</t>
  </si>
  <si>
    <t>Program 7050 IZRADA STRATEŠKIH DOKUMENATA GRADA SAMOBORA</t>
  </si>
  <si>
    <t>Aktivnost A705010 Izrada strateških dokumenata Grada Samobora</t>
  </si>
  <si>
    <t>Glava 00330 JAVNA VATROGASNA POSTROJBA GRADA SAMOBORA</t>
  </si>
  <si>
    <t>27126 Javna vatrogasna postrojba Grada Samobora</t>
  </si>
  <si>
    <t>Aktivnost A303501 Rashodi za zaposlene</t>
  </si>
  <si>
    <t>Aktivnost A303502 Materijalni rashodi</t>
  </si>
  <si>
    <t>Razdjel 004 UPRAVNI ODJEL ZA DRUŠTVENE DJELATNOSTI</t>
  </si>
  <si>
    <t>Glava 00410 UPRAVNI ODJEL ZA DRUŠTVENE DJELATNOSTI</t>
  </si>
  <si>
    <t>Program 4043 POVEĆANJE STANDARDA SREDNJOŠKOLACA I STUDENATA</t>
  </si>
  <si>
    <t>Aktivnost A404310 Subvencije u javnom prijevozu</t>
  </si>
  <si>
    <t>Aktivnost A404320 Stipendiranje srednjoškolaca i studenata</t>
  </si>
  <si>
    <t>Program 4045 RAZVOJ DRUŠTVENIH DJELATNOSTI</t>
  </si>
  <si>
    <t>Aktivnost A404501 Razvoj društvenih djelatnosti</t>
  </si>
  <si>
    <t>Aktivnost A404502 Grad prijatelj djece</t>
  </si>
  <si>
    <t>Aktivnost A404503 Rad Savjeta mladih Grada Samobora</t>
  </si>
  <si>
    <t>Glava 00420 KULTURA</t>
  </si>
  <si>
    <t>26311 Pučko otvoreno učilište Samobor</t>
  </si>
  <si>
    <t>Program 4040 JAVNE POTREBE U KULTURI</t>
  </si>
  <si>
    <t>Aktivnost A404001 Redovna djelatnost</t>
  </si>
  <si>
    <t>Aktivnost A404007 Samoborska glazbena jesen</t>
  </si>
  <si>
    <t>Aktivnost A404009 Galerija Prica</t>
  </si>
  <si>
    <t>Aktivnost A404010 Posebni programi</t>
  </si>
  <si>
    <t>Aktivnost A404020 Kinoprikazivačka djelatnost</t>
  </si>
  <si>
    <t>Aktivnost A404021 Obrazovanje</t>
  </si>
  <si>
    <t>Kapitalni projekt K404002 Oprema</t>
  </si>
  <si>
    <t>26320 Gradska knjižnica Samobor</t>
  </si>
  <si>
    <t>Aktivnost A404005 Ostali posebni programi</t>
  </si>
  <si>
    <t>Kapitalni projekt K404001 Nabava oprema i knjige</t>
  </si>
  <si>
    <t>27134 Samoborski muzej Samobor</t>
  </si>
  <si>
    <t>Aktivnost A404012 Bitka kod Samobora</t>
  </si>
  <si>
    <t>Aktivnost A404022 Rudnik Sveta Barbara</t>
  </si>
  <si>
    <t>Glava 00422 SPORT</t>
  </si>
  <si>
    <t>Program 4060 JAVNE POTREBE U SPORTU</t>
  </si>
  <si>
    <t>Aktivnost A406001 Sufinanciranje potreba u sportu</t>
  </si>
  <si>
    <t>Glava 00423 POTPORE UDRUGAMA GRAĐANA</t>
  </si>
  <si>
    <t>Aktivnost A404004 Kulturno umjetničke udruge</t>
  </si>
  <si>
    <t>Aktivnost A404013 Donacije vjerskim zajednicama</t>
  </si>
  <si>
    <t>Aktivnost A404014 Donacija zakladi</t>
  </si>
  <si>
    <t>Aktivnost A404023 Programi za mlade</t>
  </si>
  <si>
    <t>Program 4097 JAVNE POTREBE U TEHNIČKOJ KULTURI</t>
  </si>
  <si>
    <t>Aktivnost A409710 Zajednica tehničke kulture</t>
  </si>
  <si>
    <t>Glava 00430 OSNOVNE ŠKOLE</t>
  </si>
  <si>
    <t>Program 4070 DECENTRALIZIRANE FUNKCIJE</t>
  </si>
  <si>
    <t>Aktivnost A407002 Poboljšanje učeničkog standarda</t>
  </si>
  <si>
    <t>Kapitalni projekt K407001 Ulaganja na materijalnoj imovini</t>
  </si>
  <si>
    <t>Program 4071 DODATNE POTREBE U OSNOVNOM ŠKOLSTVU</t>
  </si>
  <si>
    <t>Aktivnost A407102 Poboljšanje učeničkog standarda</t>
  </si>
  <si>
    <t>Tekući projekt T407130 Vjetar u leđa - faza IV</t>
  </si>
  <si>
    <t>10811 Osnovna škola Rude</t>
  </si>
  <si>
    <t>Aktivnost A407001 Materijalni rashodi</t>
  </si>
  <si>
    <t>Aktivnost A407010 Rashodi za zaposlene - OŠ Rude</t>
  </si>
  <si>
    <t>Aktivnost A407101 Izborna nastava i ostale izvannastavne aktivnosti</t>
  </si>
  <si>
    <t>Aktivnost A407103 Produženi boravak i školska prehrana</t>
  </si>
  <si>
    <t>Aktivnost A407104 Ostali programi u osnovnom obrazovanju</t>
  </si>
  <si>
    <t>Tekući projekt T407106 Školska shema</t>
  </si>
  <si>
    <t>Tekući projekt T407116 Pomoćnici u nastavi financirani iz Proračuna Grada</t>
  </si>
  <si>
    <t>Tekući projekt T407131 Vjetar u leđa - faza IV - OŠ Rude</t>
  </si>
  <si>
    <t>14259 Osnovna škola  Bogumila Tonija</t>
  </si>
  <si>
    <t>Aktivnost A407011 Rashodi za zaposlene - OŠ Bogumila Tonija</t>
  </si>
  <si>
    <t>Tekući projekt T407132 Vjetar u leđa - faza IV - OŠ B. Tonija</t>
  </si>
  <si>
    <t>14267 Osnovna škola  Mihaela Šiloboda</t>
  </si>
  <si>
    <t>Aktivnost A407012 Rashodi za zaposlene - OŠ Mihaela Šiloboda</t>
  </si>
  <si>
    <t>Tekući projekt T407122 Pripravništvo HZZ - OŠ M.Šiloboda</t>
  </si>
  <si>
    <t>Tekući projekt T407133 Vjetar u leđa - faza IV - OŠ M. Šiloboda</t>
  </si>
  <si>
    <t>14275 Osnovna škola Samobor</t>
  </si>
  <si>
    <t>Aktivnost A407013 Rashodi za zaposlene - OŠ Samobor</t>
  </si>
  <si>
    <t>Tekući projekt T407123 Pripravništvo HZZ - OŠ Samobor</t>
  </si>
  <si>
    <t>Tekući projekt T407134 Vjetar u leđa - faza IV - OŠ Samobor</t>
  </si>
  <si>
    <t>Aktivnost A407014 Rashodi za zaposlene - OŠ Milana Langa</t>
  </si>
  <si>
    <t>Tekući projekt T407121 Pripravništvo - HZZ</t>
  </si>
  <si>
    <t>Tekući projekt T407135 Vjetar u leđa - faza IV - OŠ M. Langa</t>
  </si>
  <si>
    <t>Glava 00440 DJEČJI VRTIĆI</t>
  </si>
  <si>
    <t>Program 4090 DRUŠTVENA BRIGA O DJECI PREDŠKOLSKE DOBI</t>
  </si>
  <si>
    <t>Aktivnost A409002 Ustanove u vlasništvu građana i građansko pravnih osoba</t>
  </si>
  <si>
    <t>Aktivnost A409003 Rad s djecom s teškoćama u razvoju</t>
  </si>
  <si>
    <t>26338 DJEČJI VRTIĆ  GRIGOR VITEZ SAMOBOR</t>
  </si>
  <si>
    <t>Aktivnost A409001 Redovna djelatnost dječjeg vrtića</t>
  </si>
  <si>
    <t>Aktivnost A409008 Programi javnih potreba - predškola i TUR</t>
  </si>
  <si>
    <t>Kapitalni projekt K409001 Nabava nefinancijske imovine</t>
  </si>
  <si>
    <t>46149 DJEČJI VRTIĆ IZVOR SAMOBOR</t>
  </si>
  <si>
    <t>Aktivnost A409005 Posebni program - Montessori</t>
  </si>
  <si>
    <t>Aktivnost A409006 Poseban program - rano učenje njemačkog jezika</t>
  </si>
  <si>
    <t>Aktivnost A409007 Kraći program - igraonice</t>
  </si>
  <si>
    <t>Glava 00450 ZDRAVSTVO,SOCIJALNA SKRB</t>
  </si>
  <si>
    <t>Program 4095 SOCIJALNA SKRB</t>
  </si>
  <si>
    <t>Aktivnost A409501 Pomoć građanima i kućanstvima</t>
  </si>
  <si>
    <t>Aktivnost A409504 Pomoći udrugama građana</t>
  </si>
  <si>
    <t>Aktivnost A409507 Zdravstvo</t>
  </si>
  <si>
    <t>Aktivnost A409508 Gradsko društvo Crvenog križa Samobor</t>
  </si>
  <si>
    <t xml:space="preserve">Razdjel 005 UPRAVNI ODJEL ZA PROVOĐENJE DOKUMENATA PROSTORNOG UREĐENJA I GRADNJU </t>
  </si>
  <si>
    <t>Glava 00510 UPRAVNI ODJEL ZA PROVOĐENJE DOKUMENATA PROSTORNOG UREĐENJA I GRADNJU</t>
  </si>
  <si>
    <t>Program 7020 IZDAVANJE UPORABNIH DOZVOLA</t>
  </si>
  <si>
    <t>Aktivnost A702010 Komisija za tehnički pregled</t>
  </si>
  <si>
    <t>Program 7040 LEGALIZACIJA OBJEKATA</t>
  </si>
  <si>
    <t>Tekući projekt T704010 Legalizacija objekata</t>
  </si>
  <si>
    <t>Razdjel 006 UPRAVNI ODJEL ZA KOMUNALNE DJELATNOSTI</t>
  </si>
  <si>
    <t>Glava 00605 MJESNA SAMOUPRAVA</t>
  </si>
  <si>
    <t>Program 6080 DJELOVANJE I UNAPREĐENJE MJESNE SAMOUPRAVE</t>
  </si>
  <si>
    <t>Aktivnost A608010 Redovna djelatnost mjesne samouprave</t>
  </si>
  <si>
    <t>Aktivnost A608020 Samoborski fašnik</t>
  </si>
  <si>
    <t>Glava 00610 UPRAVNI ODJEL ZA KOMUNALNE DJELATNOSTI</t>
  </si>
  <si>
    <t>Program 3040 KAPITALNA POTPORA TRGOVAČKOM DRUŠTVU</t>
  </si>
  <si>
    <t>Kapitalni projekt K304010 Kapitalna potpora trgovačkom društvu Komunalac d.o.o.</t>
  </si>
  <si>
    <t>Program 6010 VODOOPSKRBA, ODVODNJA, ZAŠTITA VODA I ZAŠTITA OD VODA</t>
  </si>
  <si>
    <t>Aktivnost A601010 Održavanje vodoopskrbnih objekata</t>
  </si>
  <si>
    <t>Kapitalni projekt K601010 Gradnja vodoopskrbnih objekata</t>
  </si>
  <si>
    <t>Kapitalni projekt K601020 Gradnja objekata odvodnje</t>
  </si>
  <si>
    <t>Program 6015 ZBRINJAVANJE OTPADA</t>
  </si>
  <si>
    <t>Kapitalni projekt K601530 Zbrinjavanje otpada</t>
  </si>
  <si>
    <t>Program 6020 GROBLJA</t>
  </si>
  <si>
    <t>Aktivnost A602010 Prijevoz pokojnika</t>
  </si>
  <si>
    <t>Kapitalni projekt K602010 Izgradnja i uređenje groblja</t>
  </si>
  <si>
    <t>Program 6025 CESTE</t>
  </si>
  <si>
    <t>Aktivnost A602510 Redovno održavanje nerazvrstanih cesta i ulica</t>
  </si>
  <si>
    <t>Aktivnost A602513 Izvanredno održavanje nerazvrstanih cesta i ulica</t>
  </si>
  <si>
    <t>Aktivnost A602515 Održavanje uređenog građevinskog zemljišta</t>
  </si>
  <si>
    <t>Aktivnost A602520 Javne površine</t>
  </si>
  <si>
    <t>Kapitalni projekt K602510 Prometna infrastruktura</t>
  </si>
  <si>
    <t>Kapitalni projekt K602540 Rekonstrukcija nerazvrstanih cesta</t>
  </si>
  <si>
    <t>Kapitalni projekt K602545 Izgradnja zamjenskih mostova</t>
  </si>
  <si>
    <t>Tekući projekt T602510 Izgradnja pješačko biciklističke staze uz državnu cestu D231</t>
  </si>
  <si>
    <t>Program 6030 ODRŽAVANJE I POTROŠNJA JAVNE RASVJETE</t>
  </si>
  <si>
    <t>Aktivnost A603010 Održavanje i potrošnja javne rasvjete</t>
  </si>
  <si>
    <t>Program 6035 IZGRADNJA I REKONSTRUKCIJA JAVNE RASVJETE</t>
  </si>
  <si>
    <t>Kapitalni projekt K603510 Izgradnja mreže javne rasvjete</t>
  </si>
  <si>
    <t>Kapitalni projekt K606040 Sufinanciranje studije izvodljivosti izgradnje željezničke pruge Podsused-Samobor-Bregana</t>
  </si>
  <si>
    <t>Razdjel 007 UPRAVNI ODJEL ZA FINANCIJE</t>
  </si>
  <si>
    <t>Glava 00710 UPRAVNI ODJEL ZA FINANCIJE</t>
  </si>
  <si>
    <t>Program 5020 FINANCIRANJE KOMUNALNOG I DRUŠTVENOG RAZVOJA GRADA</t>
  </si>
  <si>
    <t>Aktivnost A502010 Otplata kredita</t>
  </si>
  <si>
    <t>Program 5030 UPRAVLJANJE FINANCIJAMA</t>
  </si>
  <si>
    <t>Aktivnost A503010 Materijalni i financijski rashodi</t>
  </si>
  <si>
    <t>Aktivnost A503015 Jamstvena pričuva</t>
  </si>
  <si>
    <t>Program 5050 SUSTAV FINANCIJSKOG UPRAVLJANJA I KONTROLA</t>
  </si>
  <si>
    <t>Aktivnost A505010 Izrada sustava financijskog upravljanja i kontrola</t>
  </si>
  <si>
    <t>Članak 6.</t>
  </si>
  <si>
    <t>3 Rashodi poslovanja</t>
  </si>
  <si>
    <t>32 Materijalni rashodi</t>
  </si>
  <si>
    <t>Aktivnost A101016 Obilježavanje Dana samoborskih branitelja</t>
  </si>
  <si>
    <t xml:space="preserve">38 Ostali rashodi                                                                                                                                                                                          </t>
  </si>
  <si>
    <t>31 Rashodi za zaposlene</t>
  </si>
  <si>
    <t>37 Naknade građanima i kućanstvima na temelju osiguranja i druge naknade</t>
  </si>
  <si>
    <t>Aktivnost A202003 Naknade članovima radnih tijela gradonačelnice</t>
  </si>
  <si>
    <t>34 Financijski rashodi</t>
  </si>
  <si>
    <t>4 Rashodi za nabavu nefinancijske imovine</t>
  </si>
  <si>
    <t>41 Rashodi za nabavu neproizvedene dugotrajne imovine</t>
  </si>
  <si>
    <t>42 Rashodi za nabavu proizvedene dugotrajne imovine</t>
  </si>
  <si>
    <t>5 Izdaci za financijsku imovinu i otplate zajmova</t>
  </si>
  <si>
    <t>51 Izdaci za dane zajmove i depozite</t>
  </si>
  <si>
    <t>35 Subvencije</t>
  </si>
  <si>
    <t>Tekući projekt T303002 Mjere pomoći gospodarstvenicima pogođenim drugim valom pandemije COVID-19</t>
  </si>
  <si>
    <t>Kapitalni projekt K303245 WiFi4EU</t>
  </si>
  <si>
    <t>45 Rashodi za dodatna ulaganja na nefinancijskoj imovini</t>
  </si>
  <si>
    <t>Aktivnost A601221 Donacije vjerskim zajednicama</t>
  </si>
  <si>
    <t>Kapitalni projekt K601202 Sunčane elektrane na objektima javne namjene</t>
  </si>
  <si>
    <t>Kapitalni projekt K601204 Izrada proj. dok. i provedba mjera zaštite zgrade na adresi Trg kralja Tomislava 5</t>
  </si>
  <si>
    <t>Kapitalni projekt K601210 Izgradnja, rekonstrukcija i kupnja te opremanje objekata u vlasništvu Grada</t>
  </si>
  <si>
    <t>Kapitalni projekt K601225 Ulaganja na objektima korisnika u kulturi</t>
  </si>
  <si>
    <t>Kapitalni projekt K601275 Izgradnja dječjeg vrtića u Pavučnjaku</t>
  </si>
  <si>
    <t>Kapitalni projekt K601284 Rekonstrukcija zgrade u M. Langa 35</t>
  </si>
  <si>
    <t>Kapitalni projekt K601286 Sufinanciranje izgradnje Glazbene škole Ferdo Livadić, Samobor</t>
  </si>
  <si>
    <t>36 Pomoći dane u inozemstvo i unutar općeg proračuna</t>
  </si>
  <si>
    <t>Izvor 5.2. JAVNA VATROGASNA POSTROJBA-PRIHODI OD DONACIJA</t>
  </si>
  <si>
    <t>Aktivnost A404315 Sufinanc. kupnje udžbenika i dr. obrazovnih mat. za učenike srednjih škola s područja Grada Samobora</t>
  </si>
  <si>
    <t>Tekući projekt T407136 Vjetar u leđa - faza V</t>
  </si>
  <si>
    <t>Aktivnost A409500 Jednokratna pomoć za novorođeno dijete</t>
  </si>
  <si>
    <t>Tekući projekt T404001 Gastro klub za pametno zapošljavanje</t>
  </si>
  <si>
    <t>Tekući projekt T404003 EU program BACK TO THE LOCAL CINEMA</t>
  </si>
  <si>
    <t>Izvor 4.2. GRADSKA KNJIŽNICA - PRIHODI OD POMOĆI</t>
  </si>
  <si>
    <t>Izvor 4.4. SAMOBORSKI MUZEJ - PRIHODI OD POMOĆI</t>
  </si>
  <si>
    <t>Aktivnost A404008 Sistematizacija Zbirke Sudnik</t>
  </si>
  <si>
    <t>Izvor 5.5. SAMOBORSKI MUZEJ-PRIHODI OD DONACIJA</t>
  </si>
  <si>
    <t>Aktivnost A404015 Udruge civilnog društva</t>
  </si>
  <si>
    <t>Izvor 6.5. OSNOVNE ŠKOLE - PRIHODI OD NEFINANCIJSKE IMOVINE</t>
  </si>
  <si>
    <t>Tekući projekt T407105 Zaklada "Hrvatska za djecu"- školska kuhinja</t>
  </si>
  <si>
    <t>Tekući projekt T407115 Vjetar u leđa - pomoćnici u nastavi - faza III</t>
  </si>
  <si>
    <t>Tekući projekt T407137 Vjetar u leđa - faza V - OŠ Rude</t>
  </si>
  <si>
    <t>Tekući projekt T407138 Vjetar u leđa - faza V - OŠ B. Tonija</t>
  </si>
  <si>
    <t>Tekući projekt T407139 Vjetar u leđa - faza V - OŠ M. Šiloboda</t>
  </si>
  <si>
    <t>Tekući projekt T407140 Vjetar u leđa - faza V - OŠ Samobor</t>
  </si>
  <si>
    <t>Tekući projekt T407141 Vjetar u leđa - faza V - OŠ M. Langa</t>
  </si>
  <si>
    <t>Izvor 2.6. DV GRIGOR VITEZ- VLASTITI PRIHODI</t>
  </si>
  <si>
    <t>Izvor 5.9. DV GRIGOR VITEZ - PRIHODI OD DONACIJA</t>
  </si>
  <si>
    <t>Izvor 6.3. DV GRIGOR VITEZ - PRIHODI OD NEFINANCIJSKE IMOVINE</t>
  </si>
  <si>
    <t>Aktivnost A409011 Univerzalni sportski program</t>
  </si>
  <si>
    <t>Izvor 2.7. DV-IZVOR-VLASTITI PRIHODI</t>
  </si>
  <si>
    <t>Izvor 5.6. DV IZVOR-PRIHODI OD DONACIJA</t>
  </si>
  <si>
    <t>Izvor 6.4. DV IZVOR - PRIHODI OD NEFINANCIJSKE IMOVINE</t>
  </si>
  <si>
    <t>Aktivnost A409505 Udruge proistekle iz Domovinskog rata i ostale udruge</t>
  </si>
  <si>
    <t>Kapitalni projekt K409501 Opremanje socijalnih stanova</t>
  </si>
  <si>
    <t>Tekući projekt T409501 "Zajedno možemo naprijed!"</t>
  </si>
  <si>
    <t>Kapitalni projekt K601540 Komunalna oprema i uređaji</t>
  </si>
  <si>
    <t>Aktivnost A602525 Prometna jedinica mladeži</t>
  </si>
  <si>
    <t>Kapitalni projekt K602546 Rekonstrukcija mosta preko potoka Gradna u ulicama Milakovićeva-Mlinska</t>
  </si>
  <si>
    <t>Kapitalni projekt K602550 Izgradnja pješačkih i biciklističkih staza</t>
  </si>
  <si>
    <t>Kapitalni projekt K602555 Sanacija klizišta</t>
  </si>
  <si>
    <t>Kapitalni projekt K602556 Sanacija klizišta Baltin Jarek</t>
  </si>
  <si>
    <t>Kapitalni projekt K602560 Biciklistička staza Samobor - Sveta Nedelja</t>
  </si>
  <si>
    <t>Kapitalni projekt K602565 Radarske kamere</t>
  </si>
  <si>
    <t>Tekući projekt T602515 Izvanredno održavanje prometnice Falaščak-Galgovo sa sanacijom klizišta</t>
  </si>
  <si>
    <t>Kapitalni projekt K603521 Zamjena i modernizacija postojeće javne rasvjete na području grada Samobora</t>
  </si>
  <si>
    <t xml:space="preserve">54 Izdaci za otplatu glavnice primljenih kredita i zajmova                                                                                                                                                 </t>
  </si>
  <si>
    <t>UKUPNO PRORAČUN (A.+B.+C.)</t>
  </si>
  <si>
    <t xml:space="preserve">     Preneseni višak i manjak prihoda nad rashodima, uključujući i podatke iz višegodišnjeg plana uravnoteženja, utvrđuje se u Proračunu i projekcijama za 2024. i 2025. godinu, kako slijedi:</t>
  </si>
  <si>
    <t xml:space="preserve">     U Računu prihoda i rashoda Proračuna i projekcija za 2024. i 2025. godinu utvrđuju se prihodi i rashodi iskazani prema izvorima financiranja i ekonomskoj klasifikaciji kako slijedi:</t>
  </si>
  <si>
    <t xml:space="preserve">      U Računu prihoda i rashoda Proračuna i projekcija za 2024. i 2025. godinu utvrđuju se rashodi prema funkcijskoj klasifikaciji kako slijedi:</t>
  </si>
  <si>
    <t xml:space="preserve">     U Računu financiranja Proračuna i projekcija za 2024. i 2025. godinu utvrđuju se primici i izdaci iskazani prema izvorima financiranja i ekonomskoj klasifikaciji kako slijedi:</t>
  </si>
  <si>
    <t xml:space="preserve">     Rashodi i izdaci Proračuna u ukupnom iznosu od 64.446.008 eura i projekcija za 2024. i 2025. godinu raspoređuju se u Posebnom dijelu Proračuna po organizacijskoj klasifikaciji, izvorima financiranja i ekonomskoj klasifikaciji, te po programima koji se sastoje od aktivnosti i projekata kako slijedi:</t>
  </si>
  <si>
    <t>14283 Osnovna škola Milana Langa</t>
  </si>
  <si>
    <t xml:space="preserve">      Na temelju članka 35. Zakona o lokalnoj i područnoj (regionalnoj) samoupravi (Narodne novine br. 19/13. - pročišćeni tekst, 137/15., 123/17., 98/19. i 144/20.), članaka 8., 9. i 42. stavka 1. Zakona o proračunu (Narodne novine br. 144/21.), članka 30. točke 3. Statuta Grada Samobora (Službene vijesti Grada Samobora br. 2/21. - pročišćeni tekst) i članka 69. Poslovnika Gradskog vijeća Grada Samobora (Službene vijesti Grada Samobora br. 3/19., 3/20. i 2/21.), Gradsko vijeće Grada Samobora na 17. sjednici održanoj 07. prosinca 2022. godine donijelo 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</si>
</sst>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color rgb="FF000000"/>
      <name val="Geneva"/>
      <charset val="238"/>
    </font>
    <font>
      <b/>
      <sz val="12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b/>
      <sz val="9"/>
      <color indexed="9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b/>
      <sz val="10"/>
      <color indexed="9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 applyNumberFormat="0" applyFont="0" applyBorder="0" applyProtection="0"/>
    <xf numFmtId="0" fontId="5" fillId="0" borderId="0" applyNumberFormat="0" applyBorder="0" applyProtection="0"/>
    <xf numFmtId="0" fontId="1" fillId="0" borderId="0" applyNumberFormat="0" applyFont="0" applyBorder="0" applyProtection="0">
      <alignment wrapText="1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9" fillId="0" borderId="0"/>
    <xf numFmtId="0" fontId="19" fillId="0" borderId="0"/>
    <xf numFmtId="0" fontId="1" fillId="0" borderId="0" applyNumberFormat="0" applyFont="0" applyBorder="0" applyProtection="0"/>
    <xf numFmtId="0" fontId="19" fillId="0" borderId="0"/>
    <xf numFmtId="0" fontId="1" fillId="0" borderId="0" applyNumberFormat="0" applyFont="0" applyBorder="0" applyProtection="0"/>
  </cellStyleXfs>
  <cellXfs count="179">
    <xf numFmtId="0" fontId="0" fillId="0" borderId="0" xfId="0"/>
    <xf numFmtId="0" fontId="2" fillId="0" borderId="0" xfId="1" applyFont="1"/>
    <xf numFmtId="0" fontId="4" fillId="0" borderId="0" xfId="2" applyFont="1" applyAlignment="1">
      <alignment wrapText="1"/>
    </xf>
    <xf numFmtId="0" fontId="4" fillId="0" borderId="0" xfId="2" applyFont="1" applyAlignment="1">
      <alignment horizontal="left" wrapText="1"/>
    </xf>
    <xf numFmtId="0" fontId="14" fillId="0" borderId="0" xfId="0" quotePrefix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right" vertical="center"/>
    </xf>
    <xf numFmtId="3" fontId="9" fillId="3" borderId="4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left" vertical="center"/>
    </xf>
    <xf numFmtId="0" fontId="2" fillId="0" borderId="1" xfId="1" applyFont="1" applyBorder="1" applyAlignment="1">
      <alignment vertical="center"/>
    </xf>
    <xf numFmtId="4" fontId="13" fillId="0" borderId="4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2" fillId="0" borderId="12" xfId="1" applyFont="1" applyBorder="1" applyAlignment="1">
      <alignment vertical="center"/>
    </xf>
    <xf numFmtId="0" fontId="15" fillId="0" borderId="0" xfId="0" quotePrefix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9" fillId="5" borderId="4" xfId="0" applyNumberFormat="1" applyFont="1" applyFill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3" fontId="9" fillId="5" borderId="4" xfId="0" quotePrefix="1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5" applyFont="1" applyAlignment="1">
      <alignment vertical="center"/>
    </xf>
    <xf numFmtId="3" fontId="20" fillId="6" borderId="15" xfId="0" applyNumberFormat="1" applyFont="1" applyFill="1" applyBorder="1" applyAlignment="1">
      <alignment horizontal="center" vertical="center" wrapText="1"/>
    </xf>
    <xf numFmtId="0" fontId="20" fillId="6" borderId="14" xfId="7" applyFont="1" applyFill="1" applyBorder="1" applyAlignment="1">
      <alignment horizontal="center" vertical="center" wrapText="1"/>
    </xf>
    <xf numFmtId="3" fontId="20" fillId="6" borderId="14" xfId="7" applyNumberFormat="1" applyFont="1" applyFill="1" applyBorder="1" applyAlignment="1">
      <alignment horizontal="center" vertical="center" wrapText="1"/>
    </xf>
    <xf numFmtId="0" fontId="19" fillId="0" borderId="0" xfId="7" applyAlignment="1">
      <alignment vertical="center"/>
    </xf>
    <xf numFmtId="0" fontId="19" fillId="0" borderId="0" xfId="7" applyAlignment="1">
      <alignment vertical="center" wrapText="1"/>
    </xf>
    <xf numFmtId="3" fontId="19" fillId="0" borderId="0" xfId="7" applyNumberFormat="1" applyAlignment="1">
      <alignment vertical="center"/>
    </xf>
    <xf numFmtId="4" fontId="23" fillId="0" borderId="0" xfId="0" applyNumberFormat="1" applyFont="1" applyAlignment="1">
      <alignment vertical="center"/>
    </xf>
    <xf numFmtId="4" fontId="21" fillId="7" borderId="0" xfId="0" applyNumberFormat="1" applyFont="1" applyFill="1" applyAlignment="1">
      <alignment vertical="center"/>
    </xf>
    <xf numFmtId="3" fontId="21" fillId="7" borderId="0" xfId="0" applyNumberFormat="1" applyFont="1" applyFill="1" applyAlignment="1">
      <alignment vertical="center"/>
    </xf>
    <xf numFmtId="4" fontId="21" fillId="8" borderId="0" xfId="0" applyNumberFormat="1" applyFont="1" applyFill="1" applyAlignment="1">
      <alignment vertical="center"/>
    </xf>
    <xf numFmtId="4" fontId="21" fillId="8" borderId="0" xfId="0" applyNumberFormat="1" applyFont="1" applyFill="1" applyAlignment="1">
      <alignment vertical="center" wrapText="1"/>
    </xf>
    <xf numFmtId="3" fontId="21" fillId="8" borderId="0" xfId="0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4" fontId="23" fillId="0" borderId="0" xfId="0" applyNumberFormat="1" applyFont="1" applyAlignment="1">
      <alignment vertical="center" wrapText="1"/>
    </xf>
    <xf numFmtId="3" fontId="23" fillId="0" borderId="0" xfId="0" applyNumberFormat="1" applyFont="1" applyAlignment="1">
      <alignment vertical="center"/>
    </xf>
    <xf numFmtId="4" fontId="24" fillId="0" borderId="0" xfId="0" applyNumberFormat="1" applyFont="1" applyAlignment="1">
      <alignment vertical="center" wrapText="1"/>
    </xf>
    <xf numFmtId="4" fontId="24" fillId="0" borderId="0" xfId="0" applyNumberFormat="1" applyFont="1" applyAlignment="1">
      <alignment vertical="center"/>
    </xf>
    <xf numFmtId="3" fontId="24" fillId="0" borderId="0" xfId="0" applyNumberFormat="1" applyFont="1" applyAlignment="1">
      <alignment vertical="center"/>
    </xf>
    <xf numFmtId="0" fontId="7" fillId="3" borderId="10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4" fontId="13" fillId="2" borderId="4" xfId="0" applyNumberFormat="1" applyFont="1" applyFill="1" applyBorder="1" applyAlignment="1">
      <alignment horizontal="right" vertical="center"/>
    </xf>
    <xf numFmtId="3" fontId="13" fillId="2" borderId="4" xfId="0" applyNumberFormat="1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3" fontId="13" fillId="2" borderId="4" xfId="0" quotePrefix="1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left" vertical="center"/>
    </xf>
    <xf numFmtId="0" fontId="1" fillId="0" borderId="0" xfId="1"/>
    <xf numFmtId="3" fontId="1" fillId="0" borderId="0" xfId="1" applyNumberFormat="1"/>
    <xf numFmtId="3" fontId="26" fillId="0" borderId="6" xfId="5" applyNumberFormat="1" applyFont="1" applyBorder="1" applyAlignment="1">
      <alignment horizontal="right" vertical="center" wrapText="1"/>
    </xf>
    <xf numFmtId="3" fontId="20" fillId="11" borderId="7" xfId="5" applyNumberFormat="1" applyFont="1" applyFill="1" applyBorder="1" applyAlignment="1">
      <alignment horizontal="right" vertical="center" wrapText="1"/>
    </xf>
    <xf numFmtId="3" fontId="26" fillId="0" borderId="7" xfId="5" applyNumberFormat="1" applyFont="1" applyBorder="1" applyAlignment="1">
      <alignment horizontal="right" vertical="center" wrapText="1"/>
    </xf>
    <xf numFmtId="0" fontId="26" fillId="0" borderId="0" xfId="5" applyFont="1" applyBorder="1" applyAlignment="1">
      <alignment vertical="center" wrapText="1"/>
    </xf>
    <xf numFmtId="3" fontId="26" fillId="0" borderId="0" xfId="5" applyNumberFormat="1" applyFont="1" applyBorder="1" applyAlignment="1">
      <alignment horizontal="right" vertical="center" wrapText="1"/>
    </xf>
    <xf numFmtId="3" fontId="26" fillId="0" borderId="0" xfId="5" applyNumberFormat="1" applyFont="1" applyBorder="1" applyAlignment="1">
      <alignment horizontal="left" vertical="center" wrapText="1"/>
    </xf>
    <xf numFmtId="0" fontId="26" fillId="0" borderId="0" xfId="5" applyFont="1" applyBorder="1" applyAlignment="1">
      <alignment horizontal="right" vertical="center" wrapText="1"/>
    </xf>
    <xf numFmtId="0" fontId="20" fillId="6" borderId="7" xfId="2" applyFont="1" applyFill="1" applyBorder="1" applyAlignment="1">
      <alignment vertical="center"/>
    </xf>
    <xf numFmtId="3" fontId="20" fillId="6" borderId="7" xfId="0" applyNumberFormat="1" applyFont="1" applyFill="1" applyBorder="1" applyAlignment="1">
      <alignment horizontal="center" vertical="center" wrapText="1"/>
    </xf>
    <xf numFmtId="0" fontId="25" fillId="0" borderId="7" xfId="5" applyFont="1" applyBorder="1" applyAlignment="1">
      <alignment vertical="center" wrapText="1"/>
    </xf>
    <xf numFmtId="3" fontId="20" fillId="10" borderId="7" xfId="5" applyNumberFormat="1" applyFont="1" applyFill="1" applyBorder="1" applyAlignment="1">
      <alignment horizontal="right" vertical="center" wrapText="1"/>
    </xf>
    <xf numFmtId="0" fontId="20" fillId="9" borderId="7" xfId="1" applyFont="1" applyFill="1" applyBorder="1" applyAlignment="1">
      <alignment vertical="center" wrapText="1"/>
    </xf>
    <xf numFmtId="3" fontId="20" fillId="9" borderId="7" xfId="1" applyNumberFormat="1" applyFont="1" applyFill="1" applyBorder="1" applyAlignment="1">
      <alignment horizontal="right" vertical="center" wrapText="1"/>
    </xf>
    <xf numFmtId="0" fontId="26" fillId="0" borderId="6" xfId="5" applyFont="1" applyBorder="1" applyAlignment="1">
      <alignment vertical="center" wrapText="1"/>
    </xf>
    <xf numFmtId="0" fontId="20" fillId="11" borderId="7" xfId="5" applyFont="1" applyFill="1" applyBorder="1" applyAlignment="1">
      <alignment vertical="center" wrapText="1"/>
    </xf>
    <xf numFmtId="0" fontId="26" fillId="0" borderId="7" xfId="5" applyFont="1" applyBorder="1" applyAlignment="1">
      <alignment vertical="center" wrapText="1"/>
    </xf>
    <xf numFmtId="4" fontId="20" fillId="10" borderId="7" xfId="5" applyNumberFormat="1" applyFont="1" applyFill="1" applyBorder="1" applyAlignment="1">
      <alignment horizontal="right" vertical="center" wrapText="1"/>
    </xf>
    <xf numFmtId="4" fontId="20" fillId="9" borderId="7" xfId="1" applyNumberFormat="1" applyFont="1" applyFill="1" applyBorder="1" applyAlignment="1">
      <alignment horizontal="right" vertical="center" wrapText="1"/>
    </xf>
    <xf numFmtId="4" fontId="26" fillId="0" borderId="0" xfId="5" applyNumberFormat="1" applyFont="1" applyBorder="1" applyAlignment="1">
      <alignment horizontal="right" vertical="center" wrapText="1"/>
    </xf>
    <xf numFmtId="4" fontId="26" fillId="0" borderId="6" xfId="5" applyNumberFormat="1" applyFont="1" applyBorder="1" applyAlignment="1">
      <alignment horizontal="right" vertical="center" wrapText="1"/>
    </xf>
    <xf numFmtId="4" fontId="20" fillId="11" borderId="7" xfId="5" applyNumberFormat="1" applyFont="1" applyFill="1" applyBorder="1" applyAlignment="1">
      <alignment horizontal="right" vertical="center" wrapText="1"/>
    </xf>
    <xf numFmtId="4" fontId="26" fillId="0" borderId="7" xfId="5" applyNumberFormat="1" applyFont="1" applyBorder="1" applyAlignment="1">
      <alignment horizontal="right" vertical="center" wrapText="1"/>
    </xf>
    <xf numFmtId="3" fontId="28" fillId="13" borderId="0" xfId="0" applyNumberFormat="1" applyFont="1" applyFill="1" applyAlignment="1">
      <alignment horizontal="right" vertical="center" wrapText="1"/>
    </xf>
    <xf numFmtId="0" fontId="27" fillId="14" borderId="0" xfId="0" applyFont="1" applyFill="1" applyAlignment="1">
      <alignment horizontal="left" vertical="center" wrapText="1"/>
    </xf>
    <xf numFmtId="0" fontId="27" fillId="14" borderId="0" xfId="0" applyFont="1" applyFill="1" applyAlignment="1">
      <alignment vertical="center" wrapText="1"/>
    </xf>
    <xf numFmtId="3" fontId="27" fillId="14" borderId="0" xfId="0" applyNumberFormat="1" applyFont="1" applyFill="1" applyAlignment="1">
      <alignment horizontal="right" vertical="center" wrapText="1"/>
    </xf>
    <xf numFmtId="3" fontId="27" fillId="14" borderId="0" xfId="0" quotePrefix="1" applyNumberFormat="1" applyFont="1" applyFill="1" applyAlignment="1">
      <alignment horizontal="right" vertical="center" wrapText="1"/>
    </xf>
    <xf numFmtId="0" fontId="20" fillId="13" borderId="0" xfId="0" applyFont="1" applyFill="1" applyAlignment="1">
      <alignment horizontal="left" vertical="center" wrapText="1"/>
    </xf>
    <xf numFmtId="3" fontId="20" fillId="12" borderId="7" xfId="0" applyNumberFormat="1" applyFont="1" applyFill="1" applyBorder="1" applyAlignment="1">
      <alignment horizontal="right" vertical="center" wrapText="1"/>
    </xf>
    <xf numFmtId="0" fontId="19" fillId="0" borderId="6" xfId="7" applyBorder="1" applyAlignment="1">
      <alignment vertical="center"/>
    </xf>
    <xf numFmtId="0" fontId="27" fillId="14" borderId="6" xfId="0" applyFont="1" applyFill="1" applyBorder="1" applyAlignment="1">
      <alignment horizontal="left" vertical="center" wrapText="1"/>
    </xf>
    <xf numFmtId="3" fontId="27" fillId="14" borderId="6" xfId="0" applyNumberFormat="1" applyFont="1" applyFill="1" applyBorder="1" applyAlignment="1">
      <alignment horizontal="right" vertical="center" wrapText="1"/>
    </xf>
    <xf numFmtId="4" fontId="20" fillId="12" borderId="7" xfId="0" applyNumberFormat="1" applyFont="1" applyFill="1" applyBorder="1" applyAlignment="1">
      <alignment horizontal="right" vertical="center" wrapText="1"/>
    </xf>
    <xf numFmtId="4" fontId="28" fillId="13" borderId="0" xfId="0" applyNumberFormat="1" applyFont="1" applyFill="1" applyAlignment="1">
      <alignment horizontal="right" vertical="center" wrapText="1"/>
    </xf>
    <xf numFmtId="4" fontId="27" fillId="14" borderId="0" xfId="0" applyNumberFormat="1" applyFont="1" applyFill="1" applyAlignment="1">
      <alignment horizontal="right" vertical="center" wrapText="1"/>
    </xf>
    <xf numFmtId="4" fontId="27" fillId="14" borderId="6" xfId="0" applyNumberFormat="1" applyFont="1" applyFill="1" applyBorder="1" applyAlignment="1">
      <alignment horizontal="right" vertical="center" wrapText="1"/>
    </xf>
    <xf numFmtId="4" fontId="10" fillId="3" borderId="7" xfId="0" applyNumberFormat="1" applyFont="1" applyFill="1" applyBorder="1" applyAlignment="1">
      <alignment horizontal="right" vertical="center" wrapText="1"/>
    </xf>
    <xf numFmtId="3" fontId="10" fillId="3" borderId="7" xfId="0" applyNumberFormat="1" applyFont="1" applyFill="1" applyBorder="1" applyAlignment="1">
      <alignment horizontal="right" vertical="center" wrapText="1"/>
    </xf>
    <xf numFmtId="4" fontId="7" fillId="5" borderId="4" xfId="0" applyNumberFormat="1" applyFont="1" applyFill="1" applyBorder="1" applyAlignment="1">
      <alignment horizontal="right" vertical="center"/>
    </xf>
    <xf numFmtId="4" fontId="8" fillId="2" borderId="4" xfId="0" applyNumberFormat="1" applyFont="1" applyFill="1" applyBorder="1" applyAlignment="1">
      <alignment horizontal="right" vertical="center"/>
    </xf>
    <xf numFmtId="4" fontId="7" fillId="3" borderId="4" xfId="0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vertical="center" wrapText="1"/>
    </xf>
    <xf numFmtId="3" fontId="4" fillId="0" borderId="0" xfId="5" applyNumberFormat="1" applyFont="1" applyAlignment="1">
      <alignment vertical="center"/>
    </xf>
    <xf numFmtId="0" fontId="26" fillId="0" borderId="0" xfId="10" applyFont="1" applyAlignment="1">
      <alignment vertical="center"/>
    </xf>
    <xf numFmtId="0" fontId="26" fillId="0" borderId="0" xfId="10" applyFont="1" applyAlignment="1">
      <alignment vertical="center" wrapText="1"/>
    </xf>
    <xf numFmtId="3" fontId="26" fillId="0" borderId="0" xfId="10" applyNumberFormat="1" applyFont="1" applyAlignment="1">
      <alignment vertical="center"/>
    </xf>
    <xf numFmtId="0" fontId="20" fillId="6" borderId="7" xfId="11" applyFont="1" applyFill="1" applyBorder="1" applyAlignment="1">
      <alignment horizontal="left" vertical="center" wrapText="1"/>
    </xf>
    <xf numFmtId="0" fontId="20" fillId="6" borderId="7" xfId="11" applyFont="1" applyFill="1" applyBorder="1" applyAlignment="1">
      <alignment vertical="center" wrapText="1"/>
    </xf>
    <xf numFmtId="0" fontId="29" fillId="15" borderId="0" xfId="10" applyFont="1" applyFill="1" applyAlignment="1">
      <alignment vertical="center"/>
    </xf>
    <xf numFmtId="0" fontId="29" fillId="15" borderId="0" xfId="10" applyFont="1" applyFill="1" applyAlignment="1">
      <alignment vertical="center" wrapText="1"/>
    </xf>
    <xf numFmtId="3" fontId="29" fillId="15" borderId="0" xfId="10" applyNumberFormat="1" applyFont="1" applyFill="1" applyAlignment="1">
      <alignment vertical="center"/>
    </xf>
    <xf numFmtId="4" fontId="29" fillId="15" borderId="0" xfId="10" applyNumberFormat="1" applyFont="1" applyFill="1" applyAlignment="1">
      <alignment vertical="center" wrapText="1"/>
    </xf>
    <xf numFmtId="3" fontId="4" fillId="0" borderId="0" xfId="5" applyNumberFormat="1" applyFont="1" applyAlignment="1">
      <alignment vertical="center" wrapText="1"/>
    </xf>
    <xf numFmtId="3" fontId="26" fillId="0" borderId="0" xfId="10" applyNumberFormat="1" applyFont="1" applyAlignment="1">
      <alignment vertical="center" wrapText="1"/>
    </xf>
    <xf numFmtId="3" fontId="29" fillId="15" borderId="0" xfId="10" applyNumberFormat="1" applyFont="1" applyFill="1" applyAlignment="1">
      <alignment vertical="center" wrapText="1"/>
    </xf>
    <xf numFmtId="0" fontId="19" fillId="0" borderId="0" xfId="8" applyAlignment="1">
      <alignment vertical="center"/>
    </xf>
    <xf numFmtId="0" fontId="30" fillId="8" borderId="0" xfId="0" applyFont="1" applyFill="1" applyAlignment="1">
      <alignment vertical="center"/>
    </xf>
    <xf numFmtId="4" fontId="30" fillId="8" borderId="0" xfId="0" applyNumberFormat="1" applyFont="1" applyFill="1" applyAlignment="1">
      <alignment vertical="center"/>
    </xf>
    <xf numFmtId="3" fontId="30" fillId="8" borderId="0" xfId="0" applyNumberFormat="1" applyFont="1" applyFill="1" applyAlignment="1">
      <alignment vertical="center"/>
    </xf>
    <xf numFmtId="0" fontId="30" fillId="16" borderId="0" xfId="0" applyFont="1" applyFill="1" applyAlignment="1">
      <alignment vertical="center"/>
    </xf>
    <xf numFmtId="4" fontId="30" fillId="16" borderId="0" xfId="0" applyNumberFormat="1" applyFont="1" applyFill="1" applyAlignment="1">
      <alignment vertical="center"/>
    </xf>
    <xf numFmtId="3" fontId="30" fillId="16" borderId="0" xfId="0" applyNumberFormat="1" applyFont="1" applyFill="1" applyAlignment="1">
      <alignment vertical="center"/>
    </xf>
    <xf numFmtId="0" fontId="10" fillId="17" borderId="0" xfId="0" applyFont="1" applyFill="1" applyAlignment="1">
      <alignment vertical="center"/>
    </xf>
    <xf numFmtId="4" fontId="10" fillId="17" borderId="0" xfId="0" applyNumberFormat="1" applyFont="1" applyFill="1" applyAlignment="1">
      <alignment vertical="center"/>
    </xf>
    <xf numFmtId="3" fontId="10" fillId="17" borderId="0" xfId="0" applyNumberFormat="1" applyFont="1" applyFill="1" applyAlignment="1">
      <alignment vertical="center"/>
    </xf>
    <xf numFmtId="0" fontId="10" fillId="18" borderId="0" xfId="0" applyFont="1" applyFill="1" applyAlignment="1">
      <alignment vertical="center"/>
    </xf>
    <xf numFmtId="4" fontId="10" fillId="18" borderId="0" xfId="0" applyNumberFormat="1" applyFont="1" applyFill="1" applyAlignment="1">
      <alignment vertical="center"/>
    </xf>
    <xf numFmtId="3" fontId="10" fillId="18" borderId="0" xfId="0" applyNumberFormat="1" applyFont="1" applyFill="1" applyAlignment="1">
      <alignment vertical="center"/>
    </xf>
    <xf numFmtId="0" fontId="10" fillId="20" borderId="0" xfId="0" applyFont="1" applyFill="1" applyAlignment="1">
      <alignment vertical="center"/>
    </xf>
    <xf numFmtId="4" fontId="10" fillId="20" borderId="0" xfId="0" applyNumberFormat="1" applyFont="1" applyFill="1" applyAlignment="1">
      <alignment vertical="center"/>
    </xf>
    <xf numFmtId="3" fontId="10" fillId="20" borderId="0" xfId="0" applyNumberFormat="1" applyFont="1" applyFill="1" applyAlignment="1">
      <alignment vertical="center"/>
    </xf>
    <xf numFmtId="4" fontId="25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30" fillId="19" borderId="0" xfId="0" applyFont="1" applyFill="1" applyAlignment="1">
      <alignment vertical="center"/>
    </xf>
    <xf numFmtId="4" fontId="30" fillId="19" borderId="0" xfId="0" applyNumberFormat="1" applyFont="1" applyFill="1" applyAlignment="1">
      <alignment vertical="center"/>
    </xf>
    <xf numFmtId="3" fontId="30" fillId="19" borderId="0" xfId="0" applyNumberFormat="1" applyFont="1" applyFill="1" applyAlignment="1">
      <alignment vertical="center"/>
    </xf>
    <xf numFmtId="3" fontId="19" fillId="0" borderId="0" xfId="8" applyNumberFormat="1" applyAlignment="1">
      <alignment vertical="center"/>
    </xf>
    <xf numFmtId="0" fontId="12" fillId="2" borderId="7" xfId="0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vertical="center"/>
    </xf>
    <xf numFmtId="4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vertical="center"/>
    </xf>
    <xf numFmtId="0" fontId="6" fillId="0" borderId="0" xfId="3" applyFont="1" applyAlignment="1">
      <alignment horizontal="left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5" xfId="0" quotePrefix="1" applyFont="1" applyFill="1" applyBorder="1" applyAlignment="1">
      <alignment horizontal="left" vertical="center" wrapText="1"/>
    </xf>
    <xf numFmtId="0" fontId="7" fillId="3" borderId="9" xfId="0" quotePrefix="1" applyFont="1" applyFill="1" applyBorder="1" applyAlignment="1">
      <alignment horizontal="left" vertical="center" wrapText="1"/>
    </xf>
    <xf numFmtId="0" fontId="9" fillId="4" borderId="2" xfId="0" quotePrefix="1" applyFont="1" applyFill="1" applyBorder="1" applyAlignment="1">
      <alignment horizontal="center" vertical="center" wrapText="1"/>
    </xf>
    <xf numFmtId="0" fontId="9" fillId="4" borderId="8" xfId="0" quotePrefix="1" applyFont="1" applyFill="1" applyBorder="1" applyAlignment="1">
      <alignment horizontal="center" vertical="center" wrapText="1"/>
    </xf>
    <xf numFmtId="0" fontId="9" fillId="4" borderId="10" xfId="0" quotePrefix="1" applyFont="1" applyFill="1" applyBorder="1" applyAlignment="1">
      <alignment horizontal="center" vertical="center" wrapText="1"/>
    </xf>
    <xf numFmtId="0" fontId="9" fillId="4" borderId="11" xfId="0" quotePrefix="1" applyFont="1" applyFill="1" applyBorder="1" applyAlignment="1">
      <alignment horizontal="center" vertical="center" wrapText="1"/>
    </xf>
    <xf numFmtId="0" fontId="9" fillId="4" borderId="5" xfId="0" quotePrefix="1" applyFont="1" applyFill="1" applyBorder="1" applyAlignment="1">
      <alignment horizontal="center" vertical="center" wrapText="1"/>
    </xf>
    <xf numFmtId="0" fontId="9" fillId="4" borderId="9" xfId="0" quotePrefix="1" applyFont="1" applyFill="1" applyBorder="1" applyAlignment="1">
      <alignment horizontal="center" vertical="center" wrapText="1"/>
    </xf>
    <xf numFmtId="0" fontId="7" fillId="2" borderId="3" xfId="0" quotePrefix="1" applyFont="1" applyFill="1" applyBorder="1" applyAlignment="1">
      <alignment horizontal="left" vertical="center" wrapText="1"/>
    </xf>
    <xf numFmtId="0" fontId="7" fillId="2" borderId="13" xfId="0" quotePrefix="1" applyFont="1" applyFill="1" applyBorder="1" applyAlignment="1">
      <alignment horizontal="left" vertical="center" wrapText="1"/>
    </xf>
    <xf numFmtId="0" fontId="3" fillId="0" borderId="0" xfId="2" applyFont="1" applyAlignment="1">
      <alignment horizontal="justify" vertical="center" wrapText="1"/>
    </xf>
    <xf numFmtId="0" fontId="6" fillId="0" borderId="0" xfId="3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9" fillId="5" borderId="3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4" fillId="0" borderId="14" xfId="6" applyFont="1" applyBorder="1" applyAlignment="1">
      <alignment horizontal="justify" vertical="center" wrapText="1"/>
    </xf>
    <xf numFmtId="0" fontId="20" fillId="6" borderId="15" xfId="7" applyFont="1" applyFill="1" applyBorder="1" applyAlignment="1">
      <alignment horizontal="center" vertical="center"/>
    </xf>
    <xf numFmtId="4" fontId="21" fillId="7" borderId="0" xfId="0" applyNumberFormat="1" applyFont="1" applyFill="1" applyAlignment="1">
      <alignment vertical="center"/>
    </xf>
    <xf numFmtId="0" fontId="4" fillId="0" borderId="6" xfId="5" applyFont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center" vertical="center" wrapText="1"/>
    </xf>
    <xf numFmtId="4" fontId="21" fillId="7" borderId="16" xfId="0" applyNumberFormat="1" applyFont="1" applyFill="1" applyBorder="1" applyAlignment="1">
      <alignment horizontal="left" vertical="center"/>
    </xf>
    <xf numFmtId="0" fontId="10" fillId="18" borderId="0" xfId="0" applyFont="1" applyFill="1" applyAlignment="1">
      <alignment horizontal="left" vertical="center" wrapText="1"/>
    </xf>
    <xf numFmtId="0" fontId="10" fillId="17" borderId="0" xfId="0" applyFont="1" applyFill="1" applyAlignment="1">
      <alignment horizontal="left" vertical="center" wrapText="1"/>
    </xf>
    <xf numFmtId="0" fontId="30" fillId="8" borderId="0" xfId="0" applyFont="1" applyFill="1" applyAlignment="1">
      <alignment horizontal="left" vertical="center" wrapText="1"/>
    </xf>
    <xf numFmtId="0" fontId="30" fillId="16" borderId="0" xfId="0" applyFont="1" applyFill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3" fillId="0" borderId="0" xfId="9" applyFont="1" applyAlignment="1">
      <alignment horizontal="justify" vertical="center" wrapText="1"/>
    </xf>
  </cellXfs>
  <cellStyles count="12">
    <cellStyle name="Normal 2" xfId="1" xr:uid="{E6388E05-E5E7-4873-ACBA-9CE6044056B4}"/>
    <cellStyle name="Normal 3" xfId="7" xr:uid="{A38CD4F8-271B-4057-9F75-4EBBFD16D36A}"/>
    <cellStyle name="Normal 4" xfId="10" xr:uid="{1FD7F793-95D9-4525-BD9F-FF1555665BD7}"/>
    <cellStyle name="Normal_1_ akt proračuna 2012" xfId="6" xr:uid="{6B8E9B1F-C67B-41B1-8695-DF9F422BA743}"/>
    <cellStyle name="Normalno" xfId="0" builtinId="0"/>
    <cellStyle name="Normalno 2" xfId="5" xr:uid="{B4E32770-6209-45EC-9531-8C3DD667F90B}"/>
    <cellStyle name="Normalno 3" xfId="8" xr:uid="{3FF25039-DE99-4313-80F7-000F1039E491}"/>
    <cellStyle name="Normalno 5" xfId="4" xr:uid="{9BB9A7A3-DCE2-43D3-84AF-D0C65CF18229}"/>
    <cellStyle name="Normalno 7" xfId="11" xr:uid="{C4C62612-FEE1-4D4D-BBC1-97807EA591B6}"/>
    <cellStyle name="Obično_1Prihodi-rashodi2004 2" xfId="3" xr:uid="{9393BD72-27C1-44B5-BC7C-88B1975479F5}"/>
    <cellStyle name="Obično_Knjiga1 2" xfId="9" xr:uid="{599D48F1-0A61-4906-914E-694F8B63418F}"/>
    <cellStyle name="Obično_obračun 2009 prva strana 2" xfId="2" xr:uid="{607B290C-643D-4351-BD36-A41087AB45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035AB-DFE0-46C5-9CE3-C7CB64AA0E20}">
  <sheetPr>
    <pageSetUpPr fitToPage="1"/>
  </sheetPr>
  <dimension ref="A1:G70"/>
  <sheetViews>
    <sheetView tabSelected="1" workbookViewId="0">
      <selection activeCell="A3" sqref="A3:G3"/>
    </sheetView>
  </sheetViews>
  <sheetFormatPr defaultRowHeight="15"/>
  <cols>
    <col min="1" max="1" width="4" style="1" customWidth="1"/>
    <col min="2" max="2" width="48.28515625" style="1" bestFit="1" customWidth="1"/>
    <col min="3" max="3" width="16.42578125" style="1" customWidth="1"/>
    <col min="4" max="5" width="13.5703125" style="1" customWidth="1"/>
    <col min="6" max="7" width="12.42578125" style="1" bestFit="1" customWidth="1"/>
    <col min="8" max="228" width="9.140625" style="1"/>
    <col min="229" max="229" width="4" style="1" customWidth="1"/>
    <col min="230" max="231" width="9.140625" style="1" customWidth="1"/>
    <col min="232" max="232" width="46.5703125" style="1" customWidth="1"/>
    <col min="233" max="233" width="15.5703125" style="1" customWidth="1"/>
    <col min="234" max="234" width="15.28515625" style="1" customWidth="1"/>
    <col min="235" max="235" width="13.7109375" style="1" customWidth="1"/>
    <col min="236" max="236" width="9.140625" style="1" customWidth="1"/>
    <col min="237" max="237" width="12.28515625" style="1" customWidth="1"/>
    <col min="238" max="238" width="13.42578125" style="1" customWidth="1"/>
    <col min="239" max="239" width="12.5703125" style="1" customWidth="1"/>
    <col min="240" max="240" width="13" style="1" customWidth="1"/>
    <col min="241" max="241" width="9.140625" style="1" customWidth="1"/>
    <col min="242" max="484" width="9.140625" style="1"/>
    <col min="485" max="485" width="4" style="1" customWidth="1"/>
    <col min="486" max="487" width="9.140625" style="1" customWidth="1"/>
    <col min="488" max="488" width="46.5703125" style="1" customWidth="1"/>
    <col min="489" max="489" width="15.5703125" style="1" customWidth="1"/>
    <col min="490" max="490" width="15.28515625" style="1" customWidth="1"/>
    <col min="491" max="491" width="13.7109375" style="1" customWidth="1"/>
    <col min="492" max="492" width="9.140625" style="1" customWidth="1"/>
    <col min="493" max="493" width="12.28515625" style="1" customWidth="1"/>
    <col min="494" max="494" width="13.42578125" style="1" customWidth="1"/>
    <col min="495" max="495" width="12.5703125" style="1" customWidth="1"/>
    <col min="496" max="496" width="13" style="1" customWidth="1"/>
    <col min="497" max="497" width="9.140625" style="1" customWidth="1"/>
    <col min="498" max="740" width="9.140625" style="1"/>
    <col min="741" max="741" width="4" style="1" customWidth="1"/>
    <col min="742" max="743" width="9.140625" style="1" customWidth="1"/>
    <col min="744" max="744" width="46.5703125" style="1" customWidth="1"/>
    <col min="745" max="745" width="15.5703125" style="1" customWidth="1"/>
    <col min="746" max="746" width="15.28515625" style="1" customWidth="1"/>
    <col min="747" max="747" width="13.7109375" style="1" customWidth="1"/>
    <col min="748" max="748" width="9.140625" style="1" customWidth="1"/>
    <col min="749" max="749" width="12.28515625" style="1" customWidth="1"/>
    <col min="750" max="750" width="13.42578125" style="1" customWidth="1"/>
    <col min="751" max="751" width="12.5703125" style="1" customWidth="1"/>
    <col min="752" max="752" width="13" style="1" customWidth="1"/>
    <col min="753" max="753" width="9.140625" style="1" customWidth="1"/>
    <col min="754" max="996" width="9.140625" style="1"/>
    <col min="997" max="997" width="4" style="1" customWidth="1"/>
    <col min="998" max="999" width="9.140625" style="1" customWidth="1"/>
    <col min="1000" max="1000" width="46.5703125" style="1" customWidth="1"/>
    <col min="1001" max="1001" width="15.5703125" style="1" customWidth="1"/>
    <col min="1002" max="1002" width="15.28515625" style="1" customWidth="1"/>
    <col min="1003" max="1003" width="13.7109375" style="1" customWidth="1"/>
    <col min="1004" max="1004" width="9.140625" style="1" customWidth="1"/>
    <col min="1005" max="1005" width="12.28515625" style="1" customWidth="1"/>
    <col min="1006" max="1006" width="13.42578125" style="1" customWidth="1"/>
    <col min="1007" max="1007" width="12.5703125" style="1" customWidth="1"/>
    <col min="1008" max="1008" width="13" style="1" customWidth="1"/>
    <col min="1009" max="1009" width="9.140625" style="1" customWidth="1"/>
    <col min="1010" max="1252" width="9.140625" style="1"/>
    <col min="1253" max="1253" width="4" style="1" customWidth="1"/>
    <col min="1254" max="1255" width="9.140625" style="1" customWidth="1"/>
    <col min="1256" max="1256" width="46.5703125" style="1" customWidth="1"/>
    <col min="1257" max="1257" width="15.5703125" style="1" customWidth="1"/>
    <col min="1258" max="1258" width="15.28515625" style="1" customWidth="1"/>
    <col min="1259" max="1259" width="13.7109375" style="1" customWidth="1"/>
    <col min="1260" max="1260" width="9.140625" style="1" customWidth="1"/>
    <col min="1261" max="1261" width="12.28515625" style="1" customWidth="1"/>
    <col min="1262" max="1262" width="13.42578125" style="1" customWidth="1"/>
    <col min="1263" max="1263" width="12.5703125" style="1" customWidth="1"/>
    <col min="1264" max="1264" width="13" style="1" customWidth="1"/>
    <col min="1265" max="1265" width="9.140625" style="1" customWidth="1"/>
    <col min="1266" max="1508" width="9.140625" style="1"/>
    <col min="1509" max="1509" width="4" style="1" customWidth="1"/>
    <col min="1510" max="1511" width="9.140625" style="1" customWidth="1"/>
    <col min="1512" max="1512" width="46.5703125" style="1" customWidth="1"/>
    <col min="1513" max="1513" width="15.5703125" style="1" customWidth="1"/>
    <col min="1514" max="1514" width="15.28515625" style="1" customWidth="1"/>
    <col min="1515" max="1515" width="13.7109375" style="1" customWidth="1"/>
    <col min="1516" max="1516" width="9.140625" style="1" customWidth="1"/>
    <col min="1517" max="1517" width="12.28515625" style="1" customWidth="1"/>
    <col min="1518" max="1518" width="13.42578125" style="1" customWidth="1"/>
    <col min="1519" max="1519" width="12.5703125" style="1" customWidth="1"/>
    <col min="1520" max="1520" width="13" style="1" customWidth="1"/>
    <col min="1521" max="1521" width="9.140625" style="1" customWidth="1"/>
    <col min="1522" max="1764" width="9.140625" style="1"/>
    <col min="1765" max="1765" width="4" style="1" customWidth="1"/>
    <col min="1766" max="1767" width="9.140625" style="1" customWidth="1"/>
    <col min="1768" max="1768" width="46.5703125" style="1" customWidth="1"/>
    <col min="1769" max="1769" width="15.5703125" style="1" customWidth="1"/>
    <col min="1770" max="1770" width="15.28515625" style="1" customWidth="1"/>
    <col min="1771" max="1771" width="13.7109375" style="1" customWidth="1"/>
    <col min="1772" max="1772" width="9.140625" style="1" customWidth="1"/>
    <col min="1773" max="1773" width="12.28515625" style="1" customWidth="1"/>
    <col min="1774" max="1774" width="13.42578125" style="1" customWidth="1"/>
    <col min="1775" max="1775" width="12.5703125" style="1" customWidth="1"/>
    <col min="1776" max="1776" width="13" style="1" customWidth="1"/>
    <col min="1777" max="1777" width="9.140625" style="1" customWidth="1"/>
    <col min="1778" max="2020" width="9.140625" style="1"/>
    <col min="2021" max="2021" width="4" style="1" customWidth="1"/>
    <col min="2022" max="2023" width="9.140625" style="1" customWidth="1"/>
    <col min="2024" max="2024" width="46.5703125" style="1" customWidth="1"/>
    <col min="2025" max="2025" width="15.5703125" style="1" customWidth="1"/>
    <col min="2026" max="2026" width="15.28515625" style="1" customWidth="1"/>
    <col min="2027" max="2027" width="13.7109375" style="1" customWidth="1"/>
    <col min="2028" max="2028" width="9.140625" style="1" customWidth="1"/>
    <col min="2029" max="2029" width="12.28515625" style="1" customWidth="1"/>
    <col min="2030" max="2030" width="13.42578125" style="1" customWidth="1"/>
    <col min="2031" max="2031" width="12.5703125" style="1" customWidth="1"/>
    <col min="2032" max="2032" width="13" style="1" customWidth="1"/>
    <col min="2033" max="2033" width="9.140625" style="1" customWidth="1"/>
    <col min="2034" max="2276" width="9.140625" style="1"/>
    <col min="2277" max="2277" width="4" style="1" customWidth="1"/>
    <col min="2278" max="2279" width="9.140625" style="1" customWidth="1"/>
    <col min="2280" max="2280" width="46.5703125" style="1" customWidth="1"/>
    <col min="2281" max="2281" width="15.5703125" style="1" customWidth="1"/>
    <col min="2282" max="2282" width="15.28515625" style="1" customWidth="1"/>
    <col min="2283" max="2283" width="13.7109375" style="1" customWidth="1"/>
    <col min="2284" max="2284" width="9.140625" style="1" customWidth="1"/>
    <col min="2285" max="2285" width="12.28515625" style="1" customWidth="1"/>
    <col min="2286" max="2286" width="13.42578125" style="1" customWidth="1"/>
    <col min="2287" max="2287" width="12.5703125" style="1" customWidth="1"/>
    <col min="2288" max="2288" width="13" style="1" customWidth="1"/>
    <col min="2289" max="2289" width="9.140625" style="1" customWidth="1"/>
    <col min="2290" max="2532" width="9.140625" style="1"/>
    <col min="2533" max="2533" width="4" style="1" customWidth="1"/>
    <col min="2534" max="2535" width="9.140625" style="1" customWidth="1"/>
    <col min="2536" max="2536" width="46.5703125" style="1" customWidth="1"/>
    <col min="2537" max="2537" width="15.5703125" style="1" customWidth="1"/>
    <col min="2538" max="2538" width="15.28515625" style="1" customWidth="1"/>
    <col min="2539" max="2539" width="13.7109375" style="1" customWidth="1"/>
    <col min="2540" max="2540" width="9.140625" style="1" customWidth="1"/>
    <col min="2541" max="2541" width="12.28515625" style="1" customWidth="1"/>
    <col min="2542" max="2542" width="13.42578125" style="1" customWidth="1"/>
    <col min="2543" max="2543" width="12.5703125" style="1" customWidth="1"/>
    <col min="2544" max="2544" width="13" style="1" customWidth="1"/>
    <col min="2545" max="2545" width="9.140625" style="1" customWidth="1"/>
    <col min="2546" max="2788" width="9.140625" style="1"/>
    <col min="2789" max="2789" width="4" style="1" customWidth="1"/>
    <col min="2790" max="2791" width="9.140625" style="1" customWidth="1"/>
    <col min="2792" max="2792" width="46.5703125" style="1" customWidth="1"/>
    <col min="2793" max="2793" width="15.5703125" style="1" customWidth="1"/>
    <col min="2794" max="2794" width="15.28515625" style="1" customWidth="1"/>
    <col min="2795" max="2795" width="13.7109375" style="1" customWidth="1"/>
    <col min="2796" max="2796" width="9.140625" style="1" customWidth="1"/>
    <col min="2797" max="2797" width="12.28515625" style="1" customWidth="1"/>
    <col min="2798" max="2798" width="13.42578125" style="1" customWidth="1"/>
    <col min="2799" max="2799" width="12.5703125" style="1" customWidth="1"/>
    <col min="2800" max="2800" width="13" style="1" customWidth="1"/>
    <col min="2801" max="2801" width="9.140625" style="1" customWidth="1"/>
    <col min="2802" max="3044" width="9.140625" style="1"/>
    <col min="3045" max="3045" width="4" style="1" customWidth="1"/>
    <col min="3046" max="3047" width="9.140625" style="1" customWidth="1"/>
    <col min="3048" max="3048" width="46.5703125" style="1" customWidth="1"/>
    <col min="3049" max="3049" width="15.5703125" style="1" customWidth="1"/>
    <col min="3050" max="3050" width="15.28515625" style="1" customWidth="1"/>
    <col min="3051" max="3051" width="13.7109375" style="1" customWidth="1"/>
    <col min="3052" max="3052" width="9.140625" style="1" customWidth="1"/>
    <col min="3053" max="3053" width="12.28515625" style="1" customWidth="1"/>
    <col min="3054" max="3054" width="13.42578125" style="1" customWidth="1"/>
    <col min="3055" max="3055" width="12.5703125" style="1" customWidth="1"/>
    <col min="3056" max="3056" width="13" style="1" customWidth="1"/>
    <col min="3057" max="3057" width="9.140625" style="1" customWidth="1"/>
    <col min="3058" max="3300" width="9.140625" style="1"/>
    <col min="3301" max="3301" width="4" style="1" customWidth="1"/>
    <col min="3302" max="3303" width="9.140625" style="1" customWidth="1"/>
    <col min="3304" max="3304" width="46.5703125" style="1" customWidth="1"/>
    <col min="3305" max="3305" width="15.5703125" style="1" customWidth="1"/>
    <col min="3306" max="3306" width="15.28515625" style="1" customWidth="1"/>
    <col min="3307" max="3307" width="13.7109375" style="1" customWidth="1"/>
    <col min="3308" max="3308" width="9.140625" style="1" customWidth="1"/>
    <col min="3309" max="3309" width="12.28515625" style="1" customWidth="1"/>
    <col min="3310" max="3310" width="13.42578125" style="1" customWidth="1"/>
    <col min="3311" max="3311" width="12.5703125" style="1" customWidth="1"/>
    <col min="3312" max="3312" width="13" style="1" customWidth="1"/>
    <col min="3313" max="3313" width="9.140625" style="1" customWidth="1"/>
    <col min="3314" max="3556" width="9.140625" style="1"/>
    <col min="3557" max="3557" width="4" style="1" customWidth="1"/>
    <col min="3558" max="3559" width="9.140625" style="1" customWidth="1"/>
    <col min="3560" max="3560" width="46.5703125" style="1" customWidth="1"/>
    <col min="3561" max="3561" width="15.5703125" style="1" customWidth="1"/>
    <col min="3562" max="3562" width="15.28515625" style="1" customWidth="1"/>
    <col min="3563" max="3563" width="13.7109375" style="1" customWidth="1"/>
    <col min="3564" max="3564" width="9.140625" style="1" customWidth="1"/>
    <col min="3565" max="3565" width="12.28515625" style="1" customWidth="1"/>
    <col min="3566" max="3566" width="13.42578125" style="1" customWidth="1"/>
    <col min="3567" max="3567" width="12.5703125" style="1" customWidth="1"/>
    <col min="3568" max="3568" width="13" style="1" customWidth="1"/>
    <col min="3569" max="3569" width="9.140625" style="1" customWidth="1"/>
    <col min="3570" max="3812" width="9.140625" style="1"/>
    <col min="3813" max="3813" width="4" style="1" customWidth="1"/>
    <col min="3814" max="3815" width="9.140625" style="1" customWidth="1"/>
    <col min="3816" max="3816" width="46.5703125" style="1" customWidth="1"/>
    <col min="3817" max="3817" width="15.5703125" style="1" customWidth="1"/>
    <col min="3818" max="3818" width="15.28515625" style="1" customWidth="1"/>
    <col min="3819" max="3819" width="13.7109375" style="1" customWidth="1"/>
    <col min="3820" max="3820" width="9.140625" style="1" customWidth="1"/>
    <col min="3821" max="3821" width="12.28515625" style="1" customWidth="1"/>
    <col min="3822" max="3822" width="13.42578125" style="1" customWidth="1"/>
    <col min="3823" max="3823" width="12.5703125" style="1" customWidth="1"/>
    <col min="3824" max="3824" width="13" style="1" customWidth="1"/>
    <col min="3825" max="3825" width="9.140625" style="1" customWidth="1"/>
    <col min="3826" max="4068" width="9.140625" style="1"/>
    <col min="4069" max="4069" width="4" style="1" customWidth="1"/>
    <col min="4070" max="4071" width="9.140625" style="1" customWidth="1"/>
    <col min="4072" max="4072" width="46.5703125" style="1" customWidth="1"/>
    <col min="4073" max="4073" width="15.5703125" style="1" customWidth="1"/>
    <col min="4074" max="4074" width="15.28515625" style="1" customWidth="1"/>
    <col min="4075" max="4075" width="13.7109375" style="1" customWidth="1"/>
    <col min="4076" max="4076" width="9.140625" style="1" customWidth="1"/>
    <col min="4077" max="4077" width="12.28515625" style="1" customWidth="1"/>
    <col min="4078" max="4078" width="13.42578125" style="1" customWidth="1"/>
    <col min="4079" max="4079" width="12.5703125" style="1" customWidth="1"/>
    <col min="4080" max="4080" width="13" style="1" customWidth="1"/>
    <col min="4081" max="4081" width="9.140625" style="1" customWidth="1"/>
    <col min="4082" max="4324" width="9.140625" style="1"/>
    <col min="4325" max="4325" width="4" style="1" customWidth="1"/>
    <col min="4326" max="4327" width="9.140625" style="1" customWidth="1"/>
    <col min="4328" max="4328" width="46.5703125" style="1" customWidth="1"/>
    <col min="4329" max="4329" width="15.5703125" style="1" customWidth="1"/>
    <col min="4330" max="4330" width="15.28515625" style="1" customWidth="1"/>
    <col min="4331" max="4331" width="13.7109375" style="1" customWidth="1"/>
    <col min="4332" max="4332" width="9.140625" style="1" customWidth="1"/>
    <col min="4333" max="4333" width="12.28515625" style="1" customWidth="1"/>
    <col min="4334" max="4334" width="13.42578125" style="1" customWidth="1"/>
    <col min="4335" max="4335" width="12.5703125" style="1" customWidth="1"/>
    <col min="4336" max="4336" width="13" style="1" customWidth="1"/>
    <col min="4337" max="4337" width="9.140625" style="1" customWidth="1"/>
    <col min="4338" max="4580" width="9.140625" style="1"/>
    <col min="4581" max="4581" width="4" style="1" customWidth="1"/>
    <col min="4582" max="4583" width="9.140625" style="1" customWidth="1"/>
    <col min="4584" max="4584" width="46.5703125" style="1" customWidth="1"/>
    <col min="4585" max="4585" width="15.5703125" style="1" customWidth="1"/>
    <col min="4586" max="4586" width="15.28515625" style="1" customWidth="1"/>
    <col min="4587" max="4587" width="13.7109375" style="1" customWidth="1"/>
    <col min="4588" max="4588" width="9.140625" style="1" customWidth="1"/>
    <col min="4589" max="4589" width="12.28515625" style="1" customWidth="1"/>
    <col min="4590" max="4590" width="13.42578125" style="1" customWidth="1"/>
    <col min="4591" max="4591" width="12.5703125" style="1" customWidth="1"/>
    <col min="4592" max="4592" width="13" style="1" customWidth="1"/>
    <col min="4593" max="4593" width="9.140625" style="1" customWidth="1"/>
    <col min="4594" max="4836" width="9.140625" style="1"/>
    <col min="4837" max="4837" width="4" style="1" customWidth="1"/>
    <col min="4838" max="4839" width="9.140625" style="1" customWidth="1"/>
    <col min="4840" max="4840" width="46.5703125" style="1" customWidth="1"/>
    <col min="4841" max="4841" width="15.5703125" style="1" customWidth="1"/>
    <col min="4842" max="4842" width="15.28515625" style="1" customWidth="1"/>
    <col min="4843" max="4843" width="13.7109375" style="1" customWidth="1"/>
    <col min="4844" max="4844" width="9.140625" style="1" customWidth="1"/>
    <col min="4845" max="4845" width="12.28515625" style="1" customWidth="1"/>
    <col min="4846" max="4846" width="13.42578125" style="1" customWidth="1"/>
    <col min="4847" max="4847" width="12.5703125" style="1" customWidth="1"/>
    <col min="4848" max="4848" width="13" style="1" customWidth="1"/>
    <col min="4849" max="4849" width="9.140625" style="1" customWidth="1"/>
    <col min="4850" max="5092" width="9.140625" style="1"/>
    <col min="5093" max="5093" width="4" style="1" customWidth="1"/>
    <col min="5094" max="5095" width="9.140625" style="1" customWidth="1"/>
    <col min="5096" max="5096" width="46.5703125" style="1" customWidth="1"/>
    <col min="5097" max="5097" width="15.5703125" style="1" customWidth="1"/>
    <col min="5098" max="5098" width="15.28515625" style="1" customWidth="1"/>
    <col min="5099" max="5099" width="13.7109375" style="1" customWidth="1"/>
    <col min="5100" max="5100" width="9.140625" style="1" customWidth="1"/>
    <col min="5101" max="5101" width="12.28515625" style="1" customWidth="1"/>
    <col min="5102" max="5102" width="13.42578125" style="1" customWidth="1"/>
    <col min="5103" max="5103" width="12.5703125" style="1" customWidth="1"/>
    <col min="5104" max="5104" width="13" style="1" customWidth="1"/>
    <col min="5105" max="5105" width="9.140625" style="1" customWidth="1"/>
    <col min="5106" max="5348" width="9.140625" style="1"/>
    <col min="5349" max="5349" width="4" style="1" customWidth="1"/>
    <col min="5350" max="5351" width="9.140625" style="1" customWidth="1"/>
    <col min="5352" max="5352" width="46.5703125" style="1" customWidth="1"/>
    <col min="5353" max="5353" width="15.5703125" style="1" customWidth="1"/>
    <col min="5354" max="5354" width="15.28515625" style="1" customWidth="1"/>
    <col min="5355" max="5355" width="13.7109375" style="1" customWidth="1"/>
    <col min="5356" max="5356" width="9.140625" style="1" customWidth="1"/>
    <col min="5357" max="5357" width="12.28515625" style="1" customWidth="1"/>
    <col min="5358" max="5358" width="13.42578125" style="1" customWidth="1"/>
    <col min="5359" max="5359" width="12.5703125" style="1" customWidth="1"/>
    <col min="5360" max="5360" width="13" style="1" customWidth="1"/>
    <col min="5361" max="5361" width="9.140625" style="1" customWidth="1"/>
    <col min="5362" max="5604" width="9.140625" style="1"/>
    <col min="5605" max="5605" width="4" style="1" customWidth="1"/>
    <col min="5606" max="5607" width="9.140625" style="1" customWidth="1"/>
    <col min="5608" max="5608" width="46.5703125" style="1" customWidth="1"/>
    <col min="5609" max="5609" width="15.5703125" style="1" customWidth="1"/>
    <col min="5610" max="5610" width="15.28515625" style="1" customWidth="1"/>
    <col min="5611" max="5611" width="13.7109375" style="1" customWidth="1"/>
    <col min="5612" max="5612" width="9.140625" style="1" customWidth="1"/>
    <col min="5613" max="5613" width="12.28515625" style="1" customWidth="1"/>
    <col min="5614" max="5614" width="13.42578125" style="1" customWidth="1"/>
    <col min="5615" max="5615" width="12.5703125" style="1" customWidth="1"/>
    <col min="5616" max="5616" width="13" style="1" customWidth="1"/>
    <col min="5617" max="5617" width="9.140625" style="1" customWidth="1"/>
    <col min="5618" max="5860" width="9.140625" style="1"/>
    <col min="5861" max="5861" width="4" style="1" customWidth="1"/>
    <col min="5862" max="5863" width="9.140625" style="1" customWidth="1"/>
    <col min="5864" max="5864" width="46.5703125" style="1" customWidth="1"/>
    <col min="5865" max="5865" width="15.5703125" style="1" customWidth="1"/>
    <col min="5866" max="5866" width="15.28515625" style="1" customWidth="1"/>
    <col min="5867" max="5867" width="13.7109375" style="1" customWidth="1"/>
    <col min="5868" max="5868" width="9.140625" style="1" customWidth="1"/>
    <col min="5869" max="5869" width="12.28515625" style="1" customWidth="1"/>
    <col min="5870" max="5870" width="13.42578125" style="1" customWidth="1"/>
    <col min="5871" max="5871" width="12.5703125" style="1" customWidth="1"/>
    <col min="5872" max="5872" width="13" style="1" customWidth="1"/>
    <col min="5873" max="5873" width="9.140625" style="1" customWidth="1"/>
    <col min="5874" max="6116" width="9.140625" style="1"/>
    <col min="6117" max="6117" width="4" style="1" customWidth="1"/>
    <col min="6118" max="6119" width="9.140625" style="1" customWidth="1"/>
    <col min="6120" max="6120" width="46.5703125" style="1" customWidth="1"/>
    <col min="6121" max="6121" width="15.5703125" style="1" customWidth="1"/>
    <col min="6122" max="6122" width="15.28515625" style="1" customWidth="1"/>
    <col min="6123" max="6123" width="13.7109375" style="1" customWidth="1"/>
    <col min="6124" max="6124" width="9.140625" style="1" customWidth="1"/>
    <col min="6125" max="6125" width="12.28515625" style="1" customWidth="1"/>
    <col min="6126" max="6126" width="13.42578125" style="1" customWidth="1"/>
    <col min="6127" max="6127" width="12.5703125" style="1" customWidth="1"/>
    <col min="6128" max="6128" width="13" style="1" customWidth="1"/>
    <col min="6129" max="6129" width="9.140625" style="1" customWidth="1"/>
    <col min="6130" max="6372" width="9.140625" style="1"/>
    <col min="6373" max="6373" width="4" style="1" customWidth="1"/>
    <col min="6374" max="6375" width="9.140625" style="1" customWidth="1"/>
    <col min="6376" max="6376" width="46.5703125" style="1" customWidth="1"/>
    <col min="6377" max="6377" width="15.5703125" style="1" customWidth="1"/>
    <col min="6378" max="6378" width="15.28515625" style="1" customWidth="1"/>
    <col min="6379" max="6379" width="13.7109375" style="1" customWidth="1"/>
    <col min="6380" max="6380" width="9.140625" style="1" customWidth="1"/>
    <col min="6381" max="6381" width="12.28515625" style="1" customWidth="1"/>
    <col min="6382" max="6382" width="13.42578125" style="1" customWidth="1"/>
    <col min="6383" max="6383" width="12.5703125" style="1" customWidth="1"/>
    <col min="6384" max="6384" width="13" style="1" customWidth="1"/>
    <col min="6385" max="6385" width="9.140625" style="1" customWidth="1"/>
    <col min="6386" max="6628" width="9.140625" style="1"/>
    <col min="6629" max="6629" width="4" style="1" customWidth="1"/>
    <col min="6630" max="6631" width="9.140625" style="1" customWidth="1"/>
    <col min="6632" max="6632" width="46.5703125" style="1" customWidth="1"/>
    <col min="6633" max="6633" width="15.5703125" style="1" customWidth="1"/>
    <col min="6634" max="6634" width="15.28515625" style="1" customWidth="1"/>
    <col min="6635" max="6635" width="13.7109375" style="1" customWidth="1"/>
    <col min="6636" max="6636" width="9.140625" style="1" customWidth="1"/>
    <col min="6637" max="6637" width="12.28515625" style="1" customWidth="1"/>
    <col min="6638" max="6638" width="13.42578125" style="1" customWidth="1"/>
    <col min="6639" max="6639" width="12.5703125" style="1" customWidth="1"/>
    <col min="6640" max="6640" width="13" style="1" customWidth="1"/>
    <col min="6641" max="6641" width="9.140625" style="1" customWidth="1"/>
    <col min="6642" max="6884" width="9.140625" style="1"/>
    <col min="6885" max="6885" width="4" style="1" customWidth="1"/>
    <col min="6886" max="6887" width="9.140625" style="1" customWidth="1"/>
    <col min="6888" max="6888" width="46.5703125" style="1" customWidth="1"/>
    <col min="6889" max="6889" width="15.5703125" style="1" customWidth="1"/>
    <col min="6890" max="6890" width="15.28515625" style="1" customWidth="1"/>
    <col min="6891" max="6891" width="13.7109375" style="1" customWidth="1"/>
    <col min="6892" max="6892" width="9.140625" style="1" customWidth="1"/>
    <col min="6893" max="6893" width="12.28515625" style="1" customWidth="1"/>
    <col min="6894" max="6894" width="13.42578125" style="1" customWidth="1"/>
    <col min="6895" max="6895" width="12.5703125" style="1" customWidth="1"/>
    <col min="6896" max="6896" width="13" style="1" customWidth="1"/>
    <col min="6897" max="6897" width="9.140625" style="1" customWidth="1"/>
    <col min="6898" max="7140" width="9.140625" style="1"/>
    <col min="7141" max="7141" width="4" style="1" customWidth="1"/>
    <col min="7142" max="7143" width="9.140625" style="1" customWidth="1"/>
    <col min="7144" max="7144" width="46.5703125" style="1" customWidth="1"/>
    <col min="7145" max="7145" width="15.5703125" style="1" customWidth="1"/>
    <col min="7146" max="7146" width="15.28515625" style="1" customWidth="1"/>
    <col min="7147" max="7147" width="13.7109375" style="1" customWidth="1"/>
    <col min="7148" max="7148" width="9.140625" style="1" customWidth="1"/>
    <col min="7149" max="7149" width="12.28515625" style="1" customWidth="1"/>
    <col min="7150" max="7150" width="13.42578125" style="1" customWidth="1"/>
    <col min="7151" max="7151" width="12.5703125" style="1" customWidth="1"/>
    <col min="7152" max="7152" width="13" style="1" customWidth="1"/>
    <col min="7153" max="7153" width="9.140625" style="1" customWidth="1"/>
    <col min="7154" max="7396" width="9.140625" style="1"/>
    <col min="7397" max="7397" width="4" style="1" customWidth="1"/>
    <col min="7398" max="7399" width="9.140625" style="1" customWidth="1"/>
    <col min="7400" max="7400" width="46.5703125" style="1" customWidth="1"/>
    <col min="7401" max="7401" width="15.5703125" style="1" customWidth="1"/>
    <col min="7402" max="7402" width="15.28515625" style="1" customWidth="1"/>
    <col min="7403" max="7403" width="13.7109375" style="1" customWidth="1"/>
    <col min="7404" max="7404" width="9.140625" style="1" customWidth="1"/>
    <col min="7405" max="7405" width="12.28515625" style="1" customWidth="1"/>
    <col min="7406" max="7406" width="13.42578125" style="1" customWidth="1"/>
    <col min="7407" max="7407" width="12.5703125" style="1" customWidth="1"/>
    <col min="7408" max="7408" width="13" style="1" customWidth="1"/>
    <col min="7409" max="7409" width="9.140625" style="1" customWidth="1"/>
    <col min="7410" max="7652" width="9.140625" style="1"/>
    <col min="7653" max="7653" width="4" style="1" customWidth="1"/>
    <col min="7654" max="7655" width="9.140625" style="1" customWidth="1"/>
    <col min="7656" max="7656" width="46.5703125" style="1" customWidth="1"/>
    <col min="7657" max="7657" width="15.5703125" style="1" customWidth="1"/>
    <col min="7658" max="7658" width="15.28515625" style="1" customWidth="1"/>
    <col min="7659" max="7659" width="13.7109375" style="1" customWidth="1"/>
    <col min="7660" max="7660" width="9.140625" style="1" customWidth="1"/>
    <col min="7661" max="7661" width="12.28515625" style="1" customWidth="1"/>
    <col min="7662" max="7662" width="13.42578125" style="1" customWidth="1"/>
    <col min="7663" max="7663" width="12.5703125" style="1" customWidth="1"/>
    <col min="7664" max="7664" width="13" style="1" customWidth="1"/>
    <col min="7665" max="7665" width="9.140625" style="1" customWidth="1"/>
    <col min="7666" max="7908" width="9.140625" style="1"/>
    <col min="7909" max="7909" width="4" style="1" customWidth="1"/>
    <col min="7910" max="7911" width="9.140625" style="1" customWidth="1"/>
    <col min="7912" max="7912" width="46.5703125" style="1" customWidth="1"/>
    <col min="7913" max="7913" width="15.5703125" style="1" customWidth="1"/>
    <col min="7914" max="7914" width="15.28515625" style="1" customWidth="1"/>
    <col min="7915" max="7915" width="13.7109375" style="1" customWidth="1"/>
    <col min="7916" max="7916" width="9.140625" style="1" customWidth="1"/>
    <col min="7917" max="7917" width="12.28515625" style="1" customWidth="1"/>
    <col min="7918" max="7918" width="13.42578125" style="1" customWidth="1"/>
    <col min="7919" max="7919" width="12.5703125" style="1" customWidth="1"/>
    <col min="7920" max="7920" width="13" style="1" customWidth="1"/>
    <col min="7921" max="7921" width="9.140625" style="1" customWidth="1"/>
    <col min="7922" max="8164" width="9.140625" style="1"/>
    <col min="8165" max="8165" width="4" style="1" customWidth="1"/>
    <col min="8166" max="8167" width="9.140625" style="1" customWidth="1"/>
    <col min="8168" max="8168" width="46.5703125" style="1" customWidth="1"/>
    <col min="8169" max="8169" width="15.5703125" style="1" customWidth="1"/>
    <col min="8170" max="8170" width="15.28515625" style="1" customWidth="1"/>
    <col min="8171" max="8171" width="13.7109375" style="1" customWidth="1"/>
    <col min="8172" max="8172" width="9.140625" style="1" customWidth="1"/>
    <col min="8173" max="8173" width="12.28515625" style="1" customWidth="1"/>
    <col min="8174" max="8174" width="13.42578125" style="1" customWidth="1"/>
    <col min="8175" max="8175" width="12.5703125" style="1" customWidth="1"/>
    <col min="8176" max="8176" width="13" style="1" customWidth="1"/>
    <col min="8177" max="8177" width="9.140625" style="1" customWidth="1"/>
    <col min="8178" max="8420" width="9.140625" style="1"/>
    <col min="8421" max="8421" width="4" style="1" customWidth="1"/>
    <col min="8422" max="8423" width="9.140625" style="1" customWidth="1"/>
    <col min="8424" max="8424" width="46.5703125" style="1" customWidth="1"/>
    <col min="8425" max="8425" width="15.5703125" style="1" customWidth="1"/>
    <col min="8426" max="8426" width="15.28515625" style="1" customWidth="1"/>
    <col min="8427" max="8427" width="13.7109375" style="1" customWidth="1"/>
    <col min="8428" max="8428" width="9.140625" style="1" customWidth="1"/>
    <col min="8429" max="8429" width="12.28515625" style="1" customWidth="1"/>
    <col min="8430" max="8430" width="13.42578125" style="1" customWidth="1"/>
    <col min="8431" max="8431" width="12.5703125" style="1" customWidth="1"/>
    <col min="8432" max="8432" width="13" style="1" customWidth="1"/>
    <col min="8433" max="8433" width="9.140625" style="1" customWidth="1"/>
    <col min="8434" max="8676" width="9.140625" style="1"/>
    <col min="8677" max="8677" width="4" style="1" customWidth="1"/>
    <col min="8678" max="8679" width="9.140625" style="1" customWidth="1"/>
    <col min="8680" max="8680" width="46.5703125" style="1" customWidth="1"/>
    <col min="8681" max="8681" width="15.5703125" style="1" customWidth="1"/>
    <col min="8682" max="8682" width="15.28515625" style="1" customWidth="1"/>
    <col min="8683" max="8683" width="13.7109375" style="1" customWidth="1"/>
    <col min="8684" max="8684" width="9.140625" style="1" customWidth="1"/>
    <col min="8685" max="8685" width="12.28515625" style="1" customWidth="1"/>
    <col min="8686" max="8686" width="13.42578125" style="1" customWidth="1"/>
    <col min="8687" max="8687" width="12.5703125" style="1" customWidth="1"/>
    <col min="8688" max="8688" width="13" style="1" customWidth="1"/>
    <col min="8689" max="8689" width="9.140625" style="1" customWidth="1"/>
    <col min="8690" max="8932" width="9.140625" style="1"/>
    <col min="8933" max="8933" width="4" style="1" customWidth="1"/>
    <col min="8934" max="8935" width="9.140625" style="1" customWidth="1"/>
    <col min="8936" max="8936" width="46.5703125" style="1" customWidth="1"/>
    <col min="8937" max="8937" width="15.5703125" style="1" customWidth="1"/>
    <col min="8938" max="8938" width="15.28515625" style="1" customWidth="1"/>
    <col min="8939" max="8939" width="13.7109375" style="1" customWidth="1"/>
    <col min="8940" max="8940" width="9.140625" style="1" customWidth="1"/>
    <col min="8941" max="8941" width="12.28515625" style="1" customWidth="1"/>
    <col min="8942" max="8942" width="13.42578125" style="1" customWidth="1"/>
    <col min="8943" max="8943" width="12.5703125" style="1" customWidth="1"/>
    <col min="8944" max="8944" width="13" style="1" customWidth="1"/>
    <col min="8945" max="8945" width="9.140625" style="1" customWidth="1"/>
    <col min="8946" max="9188" width="9.140625" style="1"/>
    <col min="9189" max="9189" width="4" style="1" customWidth="1"/>
    <col min="9190" max="9191" width="9.140625" style="1" customWidth="1"/>
    <col min="9192" max="9192" width="46.5703125" style="1" customWidth="1"/>
    <col min="9193" max="9193" width="15.5703125" style="1" customWidth="1"/>
    <col min="9194" max="9194" width="15.28515625" style="1" customWidth="1"/>
    <col min="9195" max="9195" width="13.7109375" style="1" customWidth="1"/>
    <col min="9196" max="9196" width="9.140625" style="1" customWidth="1"/>
    <col min="9197" max="9197" width="12.28515625" style="1" customWidth="1"/>
    <col min="9198" max="9198" width="13.42578125" style="1" customWidth="1"/>
    <col min="9199" max="9199" width="12.5703125" style="1" customWidth="1"/>
    <col min="9200" max="9200" width="13" style="1" customWidth="1"/>
    <col min="9201" max="9201" width="9.140625" style="1" customWidth="1"/>
    <col min="9202" max="9444" width="9.140625" style="1"/>
    <col min="9445" max="9445" width="4" style="1" customWidth="1"/>
    <col min="9446" max="9447" width="9.140625" style="1" customWidth="1"/>
    <col min="9448" max="9448" width="46.5703125" style="1" customWidth="1"/>
    <col min="9449" max="9449" width="15.5703125" style="1" customWidth="1"/>
    <col min="9450" max="9450" width="15.28515625" style="1" customWidth="1"/>
    <col min="9451" max="9451" width="13.7109375" style="1" customWidth="1"/>
    <col min="9452" max="9452" width="9.140625" style="1" customWidth="1"/>
    <col min="9453" max="9453" width="12.28515625" style="1" customWidth="1"/>
    <col min="9454" max="9454" width="13.42578125" style="1" customWidth="1"/>
    <col min="9455" max="9455" width="12.5703125" style="1" customWidth="1"/>
    <col min="9456" max="9456" width="13" style="1" customWidth="1"/>
    <col min="9457" max="9457" width="9.140625" style="1" customWidth="1"/>
    <col min="9458" max="9700" width="9.140625" style="1"/>
    <col min="9701" max="9701" width="4" style="1" customWidth="1"/>
    <col min="9702" max="9703" width="9.140625" style="1" customWidth="1"/>
    <col min="9704" max="9704" width="46.5703125" style="1" customWidth="1"/>
    <col min="9705" max="9705" width="15.5703125" style="1" customWidth="1"/>
    <col min="9706" max="9706" width="15.28515625" style="1" customWidth="1"/>
    <col min="9707" max="9707" width="13.7109375" style="1" customWidth="1"/>
    <col min="9708" max="9708" width="9.140625" style="1" customWidth="1"/>
    <col min="9709" max="9709" width="12.28515625" style="1" customWidth="1"/>
    <col min="9710" max="9710" width="13.42578125" style="1" customWidth="1"/>
    <col min="9711" max="9711" width="12.5703125" style="1" customWidth="1"/>
    <col min="9712" max="9712" width="13" style="1" customWidth="1"/>
    <col min="9713" max="9713" width="9.140625" style="1" customWidth="1"/>
    <col min="9714" max="9956" width="9.140625" style="1"/>
    <col min="9957" max="9957" width="4" style="1" customWidth="1"/>
    <col min="9958" max="9959" width="9.140625" style="1" customWidth="1"/>
    <col min="9960" max="9960" width="46.5703125" style="1" customWidth="1"/>
    <col min="9961" max="9961" width="15.5703125" style="1" customWidth="1"/>
    <col min="9962" max="9962" width="15.28515625" style="1" customWidth="1"/>
    <col min="9963" max="9963" width="13.7109375" style="1" customWidth="1"/>
    <col min="9964" max="9964" width="9.140625" style="1" customWidth="1"/>
    <col min="9965" max="9965" width="12.28515625" style="1" customWidth="1"/>
    <col min="9966" max="9966" width="13.42578125" style="1" customWidth="1"/>
    <col min="9967" max="9967" width="12.5703125" style="1" customWidth="1"/>
    <col min="9968" max="9968" width="13" style="1" customWidth="1"/>
    <col min="9969" max="9969" width="9.140625" style="1" customWidth="1"/>
    <col min="9970" max="10212" width="9.140625" style="1"/>
    <col min="10213" max="10213" width="4" style="1" customWidth="1"/>
    <col min="10214" max="10215" width="9.140625" style="1" customWidth="1"/>
    <col min="10216" max="10216" width="46.5703125" style="1" customWidth="1"/>
    <col min="10217" max="10217" width="15.5703125" style="1" customWidth="1"/>
    <col min="10218" max="10218" width="15.28515625" style="1" customWidth="1"/>
    <col min="10219" max="10219" width="13.7109375" style="1" customWidth="1"/>
    <col min="10220" max="10220" width="9.140625" style="1" customWidth="1"/>
    <col min="10221" max="10221" width="12.28515625" style="1" customWidth="1"/>
    <col min="10222" max="10222" width="13.42578125" style="1" customWidth="1"/>
    <col min="10223" max="10223" width="12.5703125" style="1" customWidth="1"/>
    <col min="10224" max="10224" width="13" style="1" customWidth="1"/>
    <col min="10225" max="10225" width="9.140625" style="1" customWidth="1"/>
    <col min="10226" max="10468" width="9.140625" style="1"/>
    <col min="10469" max="10469" width="4" style="1" customWidth="1"/>
    <col min="10470" max="10471" width="9.140625" style="1" customWidth="1"/>
    <col min="10472" max="10472" width="46.5703125" style="1" customWidth="1"/>
    <col min="10473" max="10473" width="15.5703125" style="1" customWidth="1"/>
    <col min="10474" max="10474" width="15.28515625" style="1" customWidth="1"/>
    <col min="10475" max="10475" width="13.7109375" style="1" customWidth="1"/>
    <col min="10476" max="10476" width="9.140625" style="1" customWidth="1"/>
    <col min="10477" max="10477" width="12.28515625" style="1" customWidth="1"/>
    <col min="10478" max="10478" width="13.42578125" style="1" customWidth="1"/>
    <col min="10479" max="10479" width="12.5703125" style="1" customWidth="1"/>
    <col min="10480" max="10480" width="13" style="1" customWidth="1"/>
    <col min="10481" max="10481" width="9.140625" style="1" customWidth="1"/>
    <col min="10482" max="10724" width="9.140625" style="1"/>
    <col min="10725" max="10725" width="4" style="1" customWidth="1"/>
    <col min="10726" max="10727" width="9.140625" style="1" customWidth="1"/>
    <col min="10728" max="10728" width="46.5703125" style="1" customWidth="1"/>
    <col min="10729" max="10729" width="15.5703125" style="1" customWidth="1"/>
    <col min="10730" max="10730" width="15.28515625" style="1" customWidth="1"/>
    <col min="10731" max="10731" width="13.7109375" style="1" customWidth="1"/>
    <col min="10732" max="10732" width="9.140625" style="1" customWidth="1"/>
    <col min="10733" max="10733" width="12.28515625" style="1" customWidth="1"/>
    <col min="10734" max="10734" width="13.42578125" style="1" customWidth="1"/>
    <col min="10735" max="10735" width="12.5703125" style="1" customWidth="1"/>
    <col min="10736" max="10736" width="13" style="1" customWidth="1"/>
    <col min="10737" max="10737" width="9.140625" style="1" customWidth="1"/>
    <col min="10738" max="10980" width="9.140625" style="1"/>
    <col min="10981" max="10981" width="4" style="1" customWidth="1"/>
    <col min="10982" max="10983" width="9.140625" style="1" customWidth="1"/>
    <col min="10984" max="10984" width="46.5703125" style="1" customWidth="1"/>
    <col min="10985" max="10985" width="15.5703125" style="1" customWidth="1"/>
    <col min="10986" max="10986" width="15.28515625" style="1" customWidth="1"/>
    <col min="10987" max="10987" width="13.7109375" style="1" customWidth="1"/>
    <col min="10988" max="10988" width="9.140625" style="1" customWidth="1"/>
    <col min="10989" max="10989" width="12.28515625" style="1" customWidth="1"/>
    <col min="10990" max="10990" width="13.42578125" style="1" customWidth="1"/>
    <col min="10991" max="10991" width="12.5703125" style="1" customWidth="1"/>
    <col min="10992" max="10992" width="13" style="1" customWidth="1"/>
    <col min="10993" max="10993" width="9.140625" style="1" customWidth="1"/>
    <col min="10994" max="11236" width="9.140625" style="1"/>
    <col min="11237" max="11237" width="4" style="1" customWidth="1"/>
    <col min="11238" max="11239" width="9.140625" style="1" customWidth="1"/>
    <col min="11240" max="11240" width="46.5703125" style="1" customWidth="1"/>
    <col min="11241" max="11241" width="15.5703125" style="1" customWidth="1"/>
    <col min="11242" max="11242" width="15.28515625" style="1" customWidth="1"/>
    <col min="11243" max="11243" width="13.7109375" style="1" customWidth="1"/>
    <col min="11244" max="11244" width="9.140625" style="1" customWidth="1"/>
    <col min="11245" max="11245" width="12.28515625" style="1" customWidth="1"/>
    <col min="11246" max="11246" width="13.42578125" style="1" customWidth="1"/>
    <col min="11247" max="11247" width="12.5703125" style="1" customWidth="1"/>
    <col min="11248" max="11248" width="13" style="1" customWidth="1"/>
    <col min="11249" max="11249" width="9.140625" style="1" customWidth="1"/>
    <col min="11250" max="11492" width="9.140625" style="1"/>
    <col min="11493" max="11493" width="4" style="1" customWidth="1"/>
    <col min="11494" max="11495" width="9.140625" style="1" customWidth="1"/>
    <col min="11496" max="11496" width="46.5703125" style="1" customWidth="1"/>
    <col min="11497" max="11497" width="15.5703125" style="1" customWidth="1"/>
    <col min="11498" max="11498" width="15.28515625" style="1" customWidth="1"/>
    <col min="11499" max="11499" width="13.7109375" style="1" customWidth="1"/>
    <col min="11500" max="11500" width="9.140625" style="1" customWidth="1"/>
    <col min="11501" max="11501" width="12.28515625" style="1" customWidth="1"/>
    <col min="11502" max="11502" width="13.42578125" style="1" customWidth="1"/>
    <col min="11503" max="11503" width="12.5703125" style="1" customWidth="1"/>
    <col min="11504" max="11504" width="13" style="1" customWidth="1"/>
    <col min="11505" max="11505" width="9.140625" style="1" customWidth="1"/>
    <col min="11506" max="11748" width="9.140625" style="1"/>
    <col min="11749" max="11749" width="4" style="1" customWidth="1"/>
    <col min="11750" max="11751" width="9.140625" style="1" customWidth="1"/>
    <col min="11752" max="11752" width="46.5703125" style="1" customWidth="1"/>
    <col min="11753" max="11753" width="15.5703125" style="1" customWidth="1"/>
    <col min="11754" max="11754" width="15.28515625" style="1" customWidth="1"/>
    <col min="11755" max="11755" width="13.7109375" style="1" customWidth="1"/>
    <col min="11756" max="11756" width="9.140625" style="1" customWidth="1"/>
    <col min="11757" max="11757" width="12.28515625" style="1" customWidth="1"/>
    <col min="11758" max="11758" width="13.42578125" style="1" customWidth="1"/>
    <col min="11759" max="11759" width="12.5703125" style="1" customWidth="1"/>
    <col min="11760" max="11760" width="13" style="1" customWidth="1"/>
    <col min="11761" max="11761" width="9.140625" style="1" customWidth="1"/>
    <col min="11762" max="12004" width="9.140625" style="1"/>
    <col min="12005" max="12005" width="4" style="1" customWidth="1"/>
    <col min="12006" max="12007" width="9.140625" style="1" customWidth="1"/>
    <col min="12008" max="12008" width="46.5703125" style="1" customWidth="1"/>
    <col min="12009" max="12009" width="15.5703125" style="1" customWidth="1"/>
    <col min="12010" max="12010" width="15.28515625" style="1" customWidth="1"/>
    <col min="12011" max="12011" width="13.7109375" style="1" customWidth="1"/>
    <col min="12012" max="12012" width="9.140625" style="1" customWidth="1"/>
    <col min="12013" max="12013" width="12.28515625" style="1" customWidth="1"/>
    <col min="12014" max="12014" width="13.42578125" style="1" customWidth="1"/>
    <col min="12015" max="12015" width="12.5703125" style="1" customWidth="1"/>
    <col min="12016" max="12016" width="13" style="1" customWidth="1"/>
    <col min="12017" max="12017" width="9.140625" style="1" customWidth="1"/>
    <col min="12018" max="12260" width="9.140625" style="1"/>
    <col min="12261" max="12261" width="4" style="1" customWidth="1"/>
    <col min="12262" max="12263" width="9.140625" style="1" customWidth="1"/>
    <col min="12264" max="12264" width="46.5703125" style="1" customWidth="1"/>
    <col min="12265" max="12265" width="15.5703125" style="1" customWidth="1"/>
    <col min="12266" max="12266" width="15.28515625" style="1" customWidth="1"/>
    <col min="12267" max="12267" width="13.7109375" style="1" customWidth="1"/>
    <col min="12268" max="12268" width="9.140625" style="1" customWidth="1"/>
    <col min="12269" max="12269" width="12.28515625" style="1" customWidth="1"/>
    <col min="12270" max="12270" width="13.42578125" style="1" customWidth="1"/>
    <col min="12271" max="12271" width="12.5703125" style="1" customWidth="1"/>
    <col min="12272" max="12272" width="13" style="1" customWidth="1"/>
    <col min="12273" max="12273" width="9.140625" style="1" customWidth="1"/>
    <col min="12274" max="12516" width="9.140625" style="1"/>
    <col min="12517" max="12517" width="4" style="1" customWidth="1"/>
    <col min="12518" max="12519" width="9.140625" style="1" customWidth="1"/>
    <col min="12520" max="12520" width="46.5703125" style="1" customWidth="1"/>
    <col min="12521" max="12521" width="15.5703125" style="1" customWidth="1"/>
    <col min="12522" max="12522" width="15.28515625" style="1" customWidth="1"/>
    <col min="12523" max="12523" width="13.7109375" style="1" customWidth="1"/>
    <col min="12524" max="12524" width="9.140625" style="1" customWidth="1"/>
    <col min="12525" max="12525" width="12.28515625" style="1" customWidth="1"/>
    <col min="12526" max="12526" width="13.42578125" style="1" customWidth="1"/>
    <col min="12527" max="12527" width="12.5703125" style="1" customWidth="1"/>
    <col min="12528" max="12528" width="13" style="1" customWidth="1"/>
    <col min="12529" max="12529" width="9.140625" style="1" customWidth="1"/>
    <col min="12530" max="12772" width="9.140625" style="1"/>
    <col min="12773" max="12773" width="4" style="1" customWidth="1"/>
    <col min="12774" max="12775" width="9.140625" style="1" customWidth="1"/>
    <col min="12776" max="12776" width="46.5703125" style="1" customWidth="1"/>
    <col min="12777" max="12777" width="15.5703125" style="1" customWidth="1"/>
    <col min="12778" max="12778" width="15.28515625" style="1" customWidth="1"/>
    <col min="12779" max="12779" width="13.7109375" style="1" customWidth="1"/>
    <col min="12780" max="12780" width="9.140625" style="1" customWidth="1"/>
    <col min="12781" max="12781" width="12.28515625" style="1" customWidth="1"/>
    <col min="12782" max="12782" width="13.42578125" style="1" customWidth="1"/>
    <col min="12783" max="12783" width="12.5703125" style="1" customWidth="1"/>
    <col min="12784" max="12784" width="13" style="1" customWidth="1"/>
    <col min="12785" max="12785" width="9.140625" style="1" customWidth="1"/>
    <col min="12786" max="13028" width="9.140625" style="1"/>
    <col min="13029" max="13029" width="4" style="1" customWidth="1"/>
    <col min="13030" max="13031" width="9.140625" style="1" customWidth="1"/>
    <col min="13032" max="13032" width="46.5703125" style="1" customWidth="1"/>
    <col min="13033" max="13033" width="15.5703125" style="1" customWidth="1"/>
    <col min="13034" max="13034" width="15.28515625" style="1" customWidth="1"/>
    <col min="13035" max="13035" width="13.7109375" style="1" customWidth="1"/>
    <col min="13036" max="13036" width="9.140625" style="1" customWidth="1"/>
    <col min="13037" max="13037" width="12.28515625" style="1" customWidth="1"/>
    <col min="13038" max="13038" width="13.42578125" style="1" customWidth="1"/>
    <col min="13039" max="13039" width="12.5703125" style="1" customWidth="1"/>
    <col min="13040" max="13040" width="13" style="1" customWidth="1"/>
    <col min="13041" max="13041" width="9.140625" style="1" customWidth="1"/>
    <col min="13042" max="13284" width="9.140625" style="1"/>
    <col min="13285" max="13285" width="4" style="1" customWidth="1"/>
    <col min="13286" max="13287" width="9.140625" style="1" customWidth="1"/>
    <col min="13288" max="13288" width="46.5703125" style="1" customWidth="1"/>
    <col min="13289" max="13289" width="15.5703125" style="1" customWidth="1"/>
    <col min="13290" max="13290" width="15.28515625" style="1" customWidth="1"/>
    <col min="13291" max="13291" width="13.7109375" style="1" customWidth="1"/>
    <col min="13292" max="13292" width="9.140625" style="1" customWidth="1"/>
    <col min="13293" max="13293" width="12.28515625" style="1" customWidth="1"/>
    <col min="13294" max="13294" width="13.42578125" style="1" customWidth="1"/>
    <col min="13295" max="13295" width="12.5703125" style="1" customWidth="1"/>
    <col min="13296" max="13296" width="13" style="1" customWidth="1"/>
    <col min="13297" max="13297" width="9.140625" style="1" customWidth="1"/>
    <col min="13298" max="13540" width="9.140625" style="1"/>
    <col min="13541" max="13541" width="4" style="1" customWidth="1"/>
    <col min="13542" max="13543" width="9.140625" style="1" customWidth="1"/>
    <col min="13544" max="13544" width="46.5703125" style="1" customWidth="1"/>
    <col min="13545" max="13545" width="15.5703125" style="1" customWidth="1"/>
    <col min="13546" max="13546" width="15.28515625" style="1" customWidth="1"/>
    <col min="13547" max="13547" width="13.7109375" style="1" customWidth="1"/>
    <col min="13548" max="13548" width="9.140625" style="1" customWidth="1"/>
    <col min="13549" max="13549" width="12.28515625" style="1" customWidth="1"/>
    <col min="13550" max="13550" width="13.42578125" style="1" customWidth="1"/>
    <col min="13551" max="13551" width="12.5703125" style="1" customWidth="1"/>
    <col min="13552" max="13552" width="13" style="1" customWidth="1"/>
    <col min="13553" max="13553" width="9.140625" style="1" customWidth="1"/>
    <col min="13554" max="13796" width="9.140625" style="1"/>
    <col min="13797" max="13797" width="4" style="1" customWidth="1"/>
    <col min="13798" max="13799" width="9.140625" style="1" customWidth="1"/>
    <col min="13800" max="13800" width="46.5703125" style="1" customWidth="1"/>
    <col min="13801" max="13801" width="15.5703125" style="1" customWidth="1"/>
    <col min="13802" max="13802" width="15.28515625" style="1" customWidth="1"/>
    <col min="13803" max="13803" width="13.7109375" style="1" customWidth="1"/>
    <col min="13804" max="13804" width="9.140625" style="1" customWidth="1"/>
    <col min="13805" max="13805" width="12.28515625" style="1" customWidth="1"/>
    <col min="13806" max="13806" width="13.42578125" style="1" customWidth="1"/>
    <col min="13807" max="13807" width="12.5703125" style="1" customWidth="1"/>
    <col min="13808" max="13808" width="13" style="1" customWidth="1"/>
    <col min="13809" max="13809" width="9.140625" style="1" customWidth="1"/>
    <col min="13810" max="14052" width="9.140625" style="1"/>
    <col min="14053" max="14053" width="4" style="1" customWidth="1"/>
    <col min="14054" max="14055" width="9.140625" style="1" customWidth="1"/>
    <col min="14056" max="14056" width="46.5703125" style="1" customWidth="1"/>
    <col min="14057" max="14057" width="15.5703125" style="1" customWidth="1"/>
    <col min="14058" max="14058" width="15.28515625" style="1" customWidth="1"/>
    <col min="14059" max="14059" width="13.7109375" style="1" customWidth="1"/>
    <col min="14060" max="14060" width="9.140625" style="1" customWidth="1"/>
    <col min="14061" max="14061" width="12.28515625" style="1" customWidth="1"/>
    <col min="14062" max="14062" width="13.42578125" style="1" customWidth="1"/>
    <col min="14063" max="14063" width="12.5703125" style="1" customWidth="1"/>
    <col min="14064" max="14064" width="13" style="1" customWidth="1"/>
    <col min="14065" max="14065" width="9.140625" style="1" customWidth="1"/>
    <col min="14066" max="14308" width="9.140625" style="1"/>
    <col min="14309" max="14309" width="4" style="1" customWidth="1"/>
    <col min="14310" max="14311" width="9.140625" style="1" customWidth="1"/>
    <col min="14312" max="14312" width="46.5703125" style="1" customWidth="1"/>
    <col min="14313" max="14313" width="15.5703125" style="1" customWidth="1"/>
    <col min="14314" max="14314" width="15.28515625" style="1" customWidth="1"/>
    <col min="14315" max="14315" width="13.7109375" style="1" customWidth="1"/>
    <col min="14316" max="14316" width="9.140625" style="1" customWidth="1"/>
    <col min="14317" max="14317" width="12.28515625" style="1" customWidth="1"/>
    <col min="14318" max="14318" width="13.42578125" style="1" customWidth="1"/>
    <col min="14319" max="14319" width="12.5703125" style="1" customWidth="1"/>
    <col min="14320" max="14320" width="13" style="1" customWidth="1"/>
    <col min="14321" max="14321" width="9.140625" style="1" customWidth="1"/>
    <col min="14322" max="14564" width="9.140625" style="1"/>
    <col min="14565" max="14565" width="4" style="1" customWidth="1"/>
    <col min="14566" max="14567" width="9.140625" style="1" customWidth="1"/>
    <col min="14568" max="14568" width="46.5703125" style="1" customWidth="1"/>
    <col min="14569" max="14569" width="15.5703125" style="1" customWidth="1"/>
    <col min="14570" max="14570" width="15.28515625" style="1" customWidth="1"/>
    <col min="14571" max="14571" width="13.7109375" style="1" customWidth="1"/>
    <col min="14572" max="14572" width="9.140625" style="1" customWidth="1"/>
    <col min="14573" max="14573" width="12.28515625" style="1" customWidth="1"/>
    <col min="14574" max="14574" width="13.42578125" style="1" customWidth="1"/>
    <col min="14575" max="14575" width="12.5703125" style="1" customWidth="1"/>
    <col min="14576" max="14576" width="13" style="1" customWidth="1"/>
    <col min="14577" max="14577" width="9.140625" style="1" customWidth="1"/>
    <col min="14578" max="14820" width="9.140625" style="1"/>
    <col min="14821" max="14821" width="4" style="1" customWidth="1"/>
    <col min="14822" max="14823" width="9.140625" style="1" customWidth="1"/>
    <col min="14824" max="14824" width="46.5703125" style="1" customWidth="1"/>
    <col min="14825" max="14825" width="15.5703125" style="1" customWidth="1"/>
    <col min="14826" max="14826" width="15.28515625" style="1" customWidth="1"/>
    <col min="14827" max="14827" width="13.7109375" style="1" customWidth="1"/>
    <col min="14828" max="14828" width="9.140625" style="1" customWidth="1"/>
    <col min="14829" max="14829" width="12.28515625" style="1" customWidth="1"/>
    <col min="14830" max="14830" width="13.42578125" style="1" customWidth="1"/>
    <col min="14831" max="14831" width="12.5703125" style="1" customWidth="1"/>
    <col min="14832" max="14832" width="13" style="1" customWidth="1"/>
    <col min="14833" max="14833" width="9.140625" style="1" customWidth="1"/>
    <col min="14834" max="15076" width="9.140625" style="1"/>
    <col min="15077" max="15077" width="4" style="1" customWidth="1"/>
    <col min="15078" max="15079" width="9.140625" style="1" customWidth="1"/>
    <col min="15080" max="15080" width="46.5703125" style="1" customWidth="1"/>
    <col min="15081" max="15081" width="15.5703125" style="1" customWidth="1"/>
    <col min="15082" max="15082" width="15.28515625" style="1" customWidth="1"/>
    <col min="15083" max="15083" width="13.7109375" style="1" customWidth="1"/>
    <col min="15084" max="15084" width="9.140625" style="1" customWidth="1"/>
    <col min="15085" max="15085" width="12.28515625" style="1" customWidth="1"/>
    <col min="15086" max="15086" width="13.42578125" style="1" customWidth="1"/>
    <col min="15087" max="15087" width="12.5703125" style="1" customWidth="1"/>
    <col min="15088" max="15088" width="13" style="1" customWidth="1"/>
    <col min="15089" max="15089" width="9.140625" style="1" customWidth="1"/>
    <col min="15090" max="15332" width="9.140625" style="1"/>
    <col min="15333" max="15333" width="4" style="1" customWidth="1"/>
    <col min="15334" max="15335" width="9.140625" style="1" customWidth="1"/>
    <col min="15336" max="15336" width="46.5703125" style="1" customWidth="1"/>
    <col min="15337" max="15337" width="15.5703125" style="1" customWidth="1"/>
    <col min="15338" max="15338" width="15.28515625" style="1" customWidth="1"/>
    <col min="15339" max="15339" width="13.7109375" style="1" customWidth="1"/>
    <col min="15340" max="15340" width="9.140625" style="1" customWidth="1"/>
    <col min="15341" max="15341" width="12.28515625" style="1" customWidth="1"/>
    <col min="15342" max="15342" width="13.42578125" style="1" customWidth="1"/>
    <col min="15343" max="15343" width="12.5703125" style="1" customWidth="1"/>
    <col min="15344" max="15344" width="13" style="1" customWidth="1"/>
    <col min="15345" max="15345" width="9.140625" style="1" customWidth="1"/>
    <col min="15346" max="15588" width="9.140625" style="1"/>
    <col min="15589" max="15589" width="4" style="1" customWidth="1"/>
    <col min="15590" max="15591" width="9.140625" style="1" customWidth="1"/>
    <col min="15592" max="15592" width="46.5703125" style="1" customWidth="1"/>
    <col min="15593" max="15593" width="15.5703125" style="1" customWidth="1"/>
    <col min="15594" max="15594" width="15.28515625" style="1" customWidth="1"/>
    <col min="15595" max="15595" width="13.7109375" style="1" customWidth="1"/>
    <col min="15596" max="15596" width="9.140625" style="1" customWidth="1"/>
    <col min="15597" max="15597" width="12.28515625" style="1" customWidth="1"/>
    <col min="15598" max="15598" width="13.42578125" style="1" customWidth="1"/>
    <col min="15599" max="15599" width="12.5703125" style="1" customWidth="1"/>
    <col min="15600" max="15600" width="13" style="1" customWidth="1"/>
    <col min="15601" max="15601" width="9.140625" style="1" customWidth="1"/>
    <col min="15602" max="15844" width="9.140625" style="1"/>
    <col min="15845" max="15845" width="4" style="1" customWidth="1"/>
    <col min="15846" max="15847" width="9.140625" style="1" customWidth="1"/>
    <col min="15848" max="15848" width="46.5703125" style="1" customWidth="1"/>
    <col min="15849" max="15849" width="15.5703125" style="1" customWidth="1"/>
    <col min="15850" max="15850" width="15.28515625" style="1" customWidth="1"/>
    <col min="15851" max="15851" width="13.7109375" style="1" customWidth="1"/>
    <col min="15852" max="15852" width="9.140625" style="1" customWidth="1"/>
    <col min="15853" max="15853" width="12.28515625" style="1" customWidth="1"/>
    <col min="15854" max="15854" width="13.42578125" style="1" customWidth="1"/>
    <col min="15855" max="15855" width="12.5703125" style="1" customWidth="1"/>
    <col min="15856" max="15856" width="13" style="1" customWidth="1"/>
    <col min="15857" max="15857" width="9.140625" style="1" customWidth="1"/>
    <col min="15858" max="16100" width="9.140625" style="1"/>
    <col min="16101" max="16101" width="4" style="1" customWidth="1"/>
    <col min="16102" max="16103" width="9.140625" style="1" customWidth="1"/>
    <col min="16104" max="16104" width="46.5703125" style="1" customWidth="1"/>
    <col min="16105" max="16105" width="15.5703125" style="1" customWidth="1"/>
    <col min="16106" max="16106" width="15.28515625" style="1" customWidth="1"/>
    <col min="16107" max="16107" width="13.7109375" style="1" customWidth="1"/>
    <col min="16108" max="16108" width="9.140625" style="1" customWidth="1"/>
    <col min="16109" max="16109" width="12.28515625" style="1" customWidth="1"/>
    <col min="16110" max="16110" width="13.42578125" style="1" customWidth="1"/>
    <col min="16111" max="16111" width="12.5703125" style="1" customWidth="1"/>
    <col min="16112" max="16112" width="13" style="1" customWidth="1"/>
    <col min="16113" max="16113" width="9.140625" style="1" customWidth="1"/>
    <col min="16114" max="16384" width="9.140625" style="1"/>
  </cols>
  <sheetData>
    <row r="1" spans="1:7" ht="96.75" customHeight="1">
      <c r="A1" s="157" t="s">
        <v>494</v>
      </c>
      <c r="B1" s="157"/>
      <c r="C1" s="157"/>
      <c r="D1" s="157"/>
      <c r="E1" s="157"/>
      <c r="F1" s="157"/>
      <c r="G1" s="157"/>
    </row>
    <row r="2" spans="1:7" ht="9" customHeight="1">
      <c r="A2" s="2"/>
      <c r="B2" s="2"/>
      <c r="C2" s="2"/>
      <c r="D2" s="2"/>
      <c r="E2" s="2"/>
    </row>
    <row r="3" spans="1:7" ht="32.25" customHeight="1">
      <c r="A3" s="158" t="s">
        <v>7</v>
      </c>
      <c r="B3" s="158"/>
      <c r="C3" s="158"/>
      <c r="D3" s="158"/>
      <c r="E3" s="158"/>
      <c r="F3" s="158"/>
      <c r="G3" s="158"/>
    </row>
    <row r="4" spans="1:7" ht="15.75">
      <c r="A4" s="2"/>
      <c r="B4" s="2"/>
      <c r="C4" s="2"/>
      <c r="D4" s="2"/>
      <c r="E4" s="2"/>
    </row>
    <row r="5" spans="1:7" ht="15.75">
      <c r="A5" s="144" t="s">
        <v>0</v>
      </c>
      <c r="B5" s="144"/>
      <c r="C5" s="144"/>
      <c r="D5" s="3"/>
      <c r="E5" s="3"/>
    </row>
    <row r="6" spans="1:7" ht="15.75">
      <c r="A6" s="3"/>
      <c r="B6" s="3"/>
      <c r="C6" s="3"/>
      <c r="D6" s="3"/>
      <c r="E6" s="3"/>
    </row>
    <row r="7" spans="1:7" ht="15.75">
      <c r="A7" s="159" t="s">
        <v>1</v>
      </c>
      <c r="B7" s="159"/>
      <c r="C7" s="159"/>
      <c r="D7" s="159"/>
      <c r="E7" s="159"/>
      <c r="F7" s="159"/>
      <c r="G7" s="159"/>
    </row>
    <row r="8" spans="1:7" ht="15.75">
      <c r="A8" s="160" t="s">
        <v>8</v>
      </c>
      <c r="B8" s="160"/>
      <c r="C8" s="160"/>
      <c r="D8" s="160"/>
      <c r="E8" s="160"/>
      <c r="F8" s="160"/>
      <c r="G8" s="160"/>
    </row>
    <row r="10" spans="1:7">
      <c r="A10" s="6" t="s">
        <v>16</v>
      </c>
      <c r="B10" s="7"/>
      <c r="C10" s="7"/>
      <c r="D10" s="7"/>
      <c r="E10" s="7"/>
      <c r="F10" s="7"/>
      <c r="G10" s="7"/>
    </row>
    <row r="11" spans="1:7" ht="27.75" customHeight="1">
      <c r="A11" s="149" t="s">
        <v>2</v>
      </c>
      <c r="B11" s="150"/>
      <c r="C11" s="8" t="s">
        <v>19</v>
      </c>
      <c r="D11" s="8" t="s">
        <v>20</v>
      </c>
      <c r="E11" s="8" t="s">
        <v>9</v>
      </c>
      <c r="F11" s="8" t="s">
        <v>10</v>
      </c>
      <c r="G11" s="9" t="s">
        <v>11</v>
      </c>
    </row>
    <row r="12" spans="1:7">
      <c r="A12" s="153"/>
      <c r="B12" s="154"/>
      <c r="C12" s="10" t="s">
        <v>12</v>
      </c>
      <c r="D12" s="10" t="s">
        <v>12</v>
      </c>
      <c r="E12" s="10" t="s">
        <v>12</v>
      </c>
      <c r="F12" s="10" t="s">
        <v>12</v>
      </c>
      <c r="G12" s="11" t="s">
        <v>12</v>
      </c>
    </row>
    <row r="13" spans="1:7" ht="15" customHeight="1">
      <c r="A13" s="145" t="s">
        <v>13</v>
      </c>
      <c r="B13" s="146"/>
      <c r="C13" s="12">
        <f>SUM(C14:C15)</f>
        <v>37627915.470000006</v>
      </c>
      <c r="D13" s="13">
        <v>49553394</v>
      </c>
      <c r="E13" s="13">
        <v>54264049</v>
      </c>
      <c r="F13" s="13">
        <v>58445389</v>
      </c>
      <c r="G13" s="13">
        <v>54271028</v>
      </c>
    </row>
    <row r="14" spans="1:7">
      <c r="A14" s="14">
        <v>6</v>
      </c>
      <c r="B14" s="15" t="s">
        <v>3</v>
      </c>
      <c r="C14" s="16">
        <v>36956902.590000004</v>
      </c>
      <c r="D14" s="17">
        <v>48571776</v>
      </c>
      <c r="E14" s="17">
        <v>53371186</v>
      </c>
      <c r="F14" s="17">
        <v>57051719</v>
      </c>
      <c r="G14" s="17">
        <v>53336362</v>
      </c>
    </row>
    <row r="15" spans="1:7">
      <c r="A15" s="14">
        <v>7</v>
      </c>
      <c r="B15" s="15" t="s">
        <v>4</v>
      </c>
      <c r="C15" s="16">
        <v>671012.88</v>
      </c>
      <c r="D15" s="17">
        <v>981618</v>
      </c>
      <c r="E15" s="17">
        <v>892863</v>
      </c>
      <c r="F15" s="17">
        <v>1393670</v>
      </c>
      <c r="G15" s="17">
        <v>934666</v>
      </c>
    </row>
    <row r="16" spans="1:7">
      <c r="A16" s="49" t="s">
        <v>14</v>
      </c>
      <c r="B16" s="50"/>
      <c r="C16" s="12">
        <f>SUM(C17:C18)</f>
        <v>35960995.689999998</v>
      </c>
      <c r="D16" s="13">
        <v>52542038</v>
      </c>
      <c r="E16" s="13">
        <v>63633430</v>
      </c>
      <c r="F16" s="13">
        <v>57336102</v>
      </c>
      <c r="G16" s="13">
        <v>53279662</v>
      </c>
    </row>
    <row r="17" spans="1:7">
      <c r="A17" s="14">
        <v>3</v>
      </c>
      <c r="B17" s="15" t="s">
        <v>5</v>
      </c>
      <c r="C17" s="16">
        <v>31383793.899999999</v>
      </c>
      <c r="D17" s="17">
        <v>41907158</v>
      </c>
      <c r="E17" s="17">
        <v>45486134</v>
      </c>
      <c r="F17" s="17">
        <v>43742030</v>
      </c>
      <c r="G17" s="17">
        <v>43720817</v>
      </c>
    </row>
    <row r="18" spans="1:7">
      <c r="A18" s="14">
        <v>4</v>
      </c>
      <c r="B18" s="15" t="s">
        <v>6</v>
      </c>
      <c r="C18" s="16">
        <v>4577201.79</v>
      </c>
      <c r="D18" s="17">
        <v>10634880</v>
      </c>
      <c r="E18" s="17">
        <v>18147296</v>
      </c>
      <c r="F18" s="17">
        <v>13594072</v>
      </c>
      <c r="G18" s="17">
        <v>9558845</v>
      </c>
    </row>
    <row r="19" spans="1:7" ht="15" customHeight="1">
      <c r="A19" s="147" t="s">
        <v>15</v>
      </c>
      <c r="B19" s="148"/>
      <c r="C19" s="12">
        <f>C13-C16</f>
        <v>1666919.7800000086</v>
      </c>
      <c r="D19" s="13">
        <v>-2988644</v>
      </c>
      <c r="E19" s="13">
        <v>-9369381</v>
      </c>
      <c r="F19" s="13">
        <v>1109287</v>
      </c>
      <c r="G19" s="13">
        <v>991366</v>
      </c>
    </row>
    <row r="20" spans="1:7" ht="4.5" customHeight="1">
      <c r="A20" s="4"/>
      <c r="B20" s="5"/>
      <c r="C20" s="18"/>
      <c r="D20" s="18"/>
      <c r="E20" s="18"/>
      <c r="F20" s="18"/>
      <c r="G20" s="18"/>
    </row>
    <row r="21" spans="1:7" ht="27.75" customHeight="1">
      <c r="A21" s="149" t="s">
        <v>2</v>
      </c>
      <c r="B21" s="150"/>
      <c r="C21" s="8" t="s">
        <v>19</v>
      </c>
      <c r="D21" s="8" t="s">
        <v>20</v>
      </c>
      <c r="E21" s="8" t="s">
        <v>9</v>
      </c>
      <c r="F21" s="8" t="s">
        <v>10</v>
      </c>
      <c r="G21" s="9" t="s">
        <v>11</v>
      </c>
    </row>
    <row r="22" spans="1:7">
      <c r="A22" s="153"/>
      <c r="B22" s="154"/>
      <c r="C22" s="10" t="s">
        <v>17</v>
      </c>
      <c r="D22" s="10" t="s">
        <v>17</v>
      </c>
      <c r="E22" s="10" t="s">
        <v>17</v>
      </c>
      <c r="F22" s="10" t="s">
        <v>17</v>
      </c>
      <c r="G22" s="11" t="s">
        <v>17</v>
      </c>
    </row>
    <row r="23" spans="1:7" ht="15" customHeight="1">
      <c r="A23" s="145" t="s">
        <v>13</v>
      </c>
      <c r="B23" s="146"/>
      <c r="C23" s="12">
        <v>283507542.94999999</v>
      </c>
      <c r="D23" s="13">
        <v>373360048</v>
      </c>
      <c r="E23" s="13">
        <v>408852478</v>
      </c>
      <c r="F23" s="13">
        <v>440356783</v>
      </c>
      <c r="G23" s="13">
        <v>408905061</v>
      </c>
    </row>
    <row r="24" spans="1:7">
      <c r="A24" s="14">
        <v>6</v>
      </c>
      <c r="B24" s="15" t="s">
        <v>3</v>
      </c>
      <c r="C24" s="16">
        <v>278451797.58999997</v>
      </c>
      <c r="D24" s="17">
        <v>365964048</v>
      </c>
      <c r="E24" s="17">
        <v>402125201</v>
      </c>
      <c r="F24" s="17">
        <v>429856177</v>
      </c>
      <c r="G24" s="17">
        <v>401862820</v>
      </c>
    </row>
    <row r="25" spans="1:7">
      <c r="A25" s="14">
        <v>7</v>
      </c>
      <c r="B25" s="15" t="s">
        <v>4</v>
      </c>
      <c r="C25" s="16">
        <v>5055745.3600000003</v>
      </c>
      <c r="D25" s="17">
        <v>7396000</v>
      </c>
      <c r="E25" s="17">
        <v>6727277</v>
      </c>
      <c r="F25" s="17">
        <v>10500606</v>
      </c>
      <c r="G25" s="17">
        <v>7042241</v>
      </c>
    </row>
    <row r="26" spans="1:7">
      <c r="A26" s="49" t="s">
        <v>14</v>
      </c>
      <c r="B26" s="50"/>
      <c r="C26" s="12">
        <v>270948162.58999997</v>
      </c>
      <c r="D26" s="13">
        <v>395877987</v>
      </c>
      <c r="E26" s="13">
        <v>479446079</v>
      </c>
      <c r="F26" s="13">
        <v>431998860</v>
      </c>
      <c r="G26" s="13">
        <v>401435614</v>
      </c>
    </row>
    <row r="27" spans="1:7">
      <c r="A27" s="14">
        <v>3</v>
      </c>
      <c r="B27" s="15" t="s">
        <v>5</v>
      </c>
      <c r="C27" s="16">
        <v>236461235.56999999</v>
      </c>
      <c r="D27" s="17">
        <v>315749483</v>
      </c>
      <c r="E27" s="17">
        <v>342715277</v>
      </c>
      <c r="F27" s="17">
        <v>329574325</v>
      </c>
      <c r="G27" s="17">
        <v>329414496</v>
      </c>
    </row>
    <row r="28" spans="1:7">
      <c r="A28" s="14">
        <v>4</v>
      </c>
      <c r="B28" s="15" t="s">
        <v>6</v>
      </c>
      <c r="C28" s="16">
        <v>34486927.020000003</v>
      </c>
      <c r="D28" s="17">
        <v>80128504</v>
      </c>
      <c r="E28" s="17">
        <v>136730802</v>
      </c>
      <c r="F28" s="17">
        <v>102424535</v>
      </c>
      <c r="G28" s="17">
        <v>72021118</v>
      </c>
    </row>
    <row r="29" spans="1:7" ht="15" customHeight="1">
      <c r="A29" s="147" t="s">
        <v>15</v>
      </c>
      <c r="B29" s="148"/>
      <c r="C29" s="12">
        <v>12559380.359999999</v>
      </c>
      <c r="D29" s="13">
        <v>-22517939</v>
      </c>
      <c r="E29" s="13">
        <v>-70593601</v>
      </c>
      <c r="F29" s="13">
        <v>8357923</v>
      </c>
      <c r="G29" s="13">
        <v>7469447</v>
      </c>
    </row>
    <row r="30" spans="1:7" ht="15.75">
      <c r="A30" s="19"/>
      <c r="B30" s="20"/>
      <c r="C30" s="20"/>
      <c r="D30" s="20"/>
      <c r="E30" s="20"/>
      <c r="F30" s="21"/>
      <c r="G30" s="21"/>
    </row>
    <row r="31" spans="1:7">
      <c r="A31" s="6" t="s">
        <v>18</v>
      </c>
      <c r="B31" s="6"/>
      <c r="C31" s="22"/>
      <c r="D31" s="22"/>
      <c r="E31" s="22"/>
      <c r="F31" s="22"/>
      <c r="G31" s="22"/>
    </row>
    <row r="32" spans="1:7" ht="27.75" customHeight="1">
      <c r="A32" s="149" t="s">
        <v>2</v>
      </c>
      <c r="B32" s="150"/>
      <c r="C32" s="8" t="s">
        <v>19</v>
      </c>
      <c r="D32" s="8" t="s">
        <v>20</v>
      </c>
      <c r="E32" s="8" t="s">
        <v>9</v>
      </c>
      <c r="F32" s="8" t="s">
        <v>10</v>
      </c>
      <c r="G32" s="9" t="s">
        <v>11</v>
      </c>
    </row>
    <row r="33" spans="1:7">
      <c r="A33" s="151"/>
      <c r="B33" s="152"/>
      <c r="C33" s="10" t="s">
        <v>12</v>
      </c>
      <c r="D33" s="10" t="s">
        <v>12</v>
      </c>
      <c r="E33" s="10" t="s">
        <v>12</v>
      </c>
      <c r="F33" s="10" t="s">
        <v>12</v>
      </c>
      <c r="G33" s="11" t="s">
        <v>12</v>
      </c>
    </row>
    <row r="34" spans="1:7">
      <c r="A34" s="14">
        <v>8</v>
      </c>
      <c r="B34" s="23" t="s">
        <v>21</v>
      </c>
      <c r="C34" s="16">
        <v>1737234.35</v>
      </c>
      <c r="D34" s="17">
        <v>33181</v>
      </c>
      <c r="E34" s="17">
        <v>3385290</v>
      </c>
      <c r="F34" s="17">
        <v>21240</v>
      </c>
      <c r="G34" s="17">
        <v>21240</v>
      </c>
    </row>
    <row r="35" spans="1:7">
      <c r="A35" s="14">
        <v>5</v>
      </c>
      <c r="B35" s="15" t="s">
        <v>22</v>
      </c>
      <c r="C35" s="16">
        <v>563130.5</v>
      </c>
      <c r="D35" s="17">
        <v>802854</v>
      </c>
      <c r="E35" s="17">
        <v>812578</v>
      </c>
      <c r="F35" s="17">
        <v>1130527</v>
      </c>
      <c r="G35" s="17">
        <v>1145992</v>
      </c>
    </row>
    <row r="36" spans="1:7" ht="15" customHeight="1">
      <c r="A36" s="147" t="s">
        <v>23</v>
      </c>
      <c r="B36" s="148"/>
      <c r="C36" s="12">
        <f>C34-C35</f>
        <v>1174103.8500000001</v>
      </c>
      <c r="D36" s="13">
        <v>-769673</v>
      </c>
      <c r="E36" s="13">
        <v>2572712</v>
      </c>
      <c r="F36" s="13">
        <v>-1109287</v>
      </c>
      <c r="G36" s="13">
        <v>-1124752</v>
      </c>
    </row>
    <row r="37" spans="1:7" ht="4.5" customHeight="1">
      <c r="A37" s="19"/>
      <c r="B37" s="20"/>
      <c r="C37" s="20"/>
      <c r="D37" s="20"/>
      <c r="E37" s="20"/>
      <c r="F37" s="21"/>
      <c r="G37" s="21"/>
    </row>
    <row r="38" spans="1:7" ht="27.75" customHeight="1">
      <c r="A38" s="149" t="s">
        <v>2</v>
      </c>
      <c r="B38" s="150"/>
      <c r="C38" s="8" t="s">
        <v>19</v>
      </c>
      <c r="D38" s="8" t="s">
        <v>20</v>
      </c>
      <c r="E38" s="8" t="s">
        <v>9</v>
      </c>
      <c r="F38" s="8" t="s">
        <v>10</v>
      </c>
      <c r="G38" s="9" t="s">
        <v>11</v>
      </c>
    </row>
    <row r="39" spans="1:7">
      <c r="A39" s="151"/>
      <c r="B39" s="152"/>
      <c r="C39" s="10" t="s">
        <v>17</v>
      </c>
      <c r="D39" s="10" t="s">
        <v>17</v>
      </c>
      <c r="E39" s="10" t="s">
        <v>17</v>
      </c>
      <c r="F39" s="10" t="s">
        <v>17</v>
      </c>
      <c r="G39" s="11" t="s">
        <v>17</v>
      </c>
    </row>
    <row r="40" spans="1:7">
      <c r="A40" s="14">
        <v>8</v>
      </c>
      <c r="B40" s="23" t="s">
        <v>21</v>
      </c>
      <c r="C40" s="16">
        <v>13089192.130000001</v>
      </c>
      <c r="D40" s="17">
        <v>250000</v>
      </c>
      <c r="E40" s="17">
        <v>25506468</v>
      </c>
      <c r="F40" s="17">
        <v>160033</v>
      </c>
      <c r="G40" s="17">
        <v>160033</v>
      </c>
    </row>
    <row r="41" spans="1:7">
      <c r="A41" s="14">
        <v>5</v>
      </c>
      <c r="B41" s="15" t="s">
        <v>22</v>
      </c>
      <c r="C41" s="16">
        <v>4242906.58</v>
      </c>
      <c r="D41" s="17">
        <v>6049100</v>
      </c>
      <c r="E41" s="17">
        <v>6122369</v>
      </c>
      <c r="F41" s="17">
        <v>8517956</v>
      </c>
      <c r="G41" s="17">
        <v>8634477</v>
      </c>
    </row>
    <row r="42" spans="1:7" ht="15" customHeight="1">
      <c r="A42" s="147" t="s">
        <v>23</v>
      </c>
      <c r="B42" s="148"/>
      <c r="C42" s="12">
        <v>8846285.5500000007</v>
      </c>
      <c r="D42" s="13">
        <v>-5799100</v>
      </c>
      <c r="E42" s="13">
        <v>19384099</v>
      </c>
      <c r="F42" s="13">
        <v>-8357923</v>
      </c>
      <c r="G42" s="13">
        <v>-8474444</v>
      </c>
    </row>
    <row r="43" spans="1:7" ht="15.75">
      <c r="A43" s="24"/>
      <c r="B43" s="20"/>
      <c r="C43" s="20"/>
      <c r="D43" s="20"/>
      <c r="E43" s="20"/>
      <c r="F43" s="21"/>
      <c r="G43" s="21"/>
    </row>
    <row r="44" spans="1:7">
      <c r="A44" s="6" t="s">
        <v>24</v>
      </c>
      <c r="B44" s="25"/>
      <c r="C44" s="7"/>
      <c r="D44" s="7"/>
      <c r="E44" s="7"/>
      <c r="F44" s="7"/>
      <c r="G44" s="7"/>
    </row>
    <row r="45" spans="1:7" ht="27.75" customHeight="1">
      <c r="A45" s="149" t="s">
        <v>2</v>
      </c>
      <c r="B45" s="150"/>
      <c r="C45" s="8" t="s">
        <v>19</v>
      </c>
      <c r="D45" s="8" t="s">
        <v>20</v>
      </c>
      <c r="E45" s="8" t="s">
        <v>9</v>
      </c>
      <c r="F45" s="8" t="s">
        <v>10</v>
      </c>
      <c r="G45" s="9" t="s">
        <v>11</v>
      </c>
    </row>
    <row r="46" spans="1:7">
      <c r="A46" s="153"/>
      <c r="B46" s="154"/>
      <c r="C46" s="10" t="s">
        <v>12</v>
      </c>
      <c r="D46" s="10" t="s">
        <v>12</v>
      </c>
      <c r="E46" s="10" t="s">
        <v>12</v>
      </c>
      <c r="F46" s="10" t="s">
        <v>12</v>
      </c>
      <c r="G46" s="11" t="s">
        <v>12</v>
      </c>
    </row>
    <row r="47" spans="1:7" ht="28.5" customHeight="1">
      <c r="A47" s="161" t="s">
        <v>25</v>
      </c>
      <c r="B47" s="162"/>
      <c r="C47" s="97">
        <v>1050683.25</v>
      </c>
      <c r="D47" s="27">
        <v>3891703</v>
      </c>
      <c r="E47" s="28">
        <v>6930055</v>
      </c>
      <c r="F47" s="28">
        <v>133386</v>
      </c>
      <c r="G47" s="28">
        <v>133386</v>
      </c>
    </row>
    <row r="48" spans="1:7">
      <c r="A48" s="53">
        <v>9</v>
      </c>
      <c r="B48" s="54" t="s">
        <v>26</v>
      </c>
      <c r="C48" s="98">
        <v>1861580.37</v>
      </c>
      <c r="D48" s="52">
        <v>4086353</v>
      </c>
      <c r="E48" s="55">
        <v>6833669</v>
      </c>
      <c r="F48" s="55">
        <v>0</v>
      </c>
      <c r="G48" s="55">
        <v>133386</v>
      </c>
    </row>
    <row r="49" spans="1:7">
      <c r="A49" s="53">
        <v>9</v>
      </c>
      <c r="B49" s="54" t="s">
        <v>27</v>
      </c>
      <c r="C49" s="98">
        <v>944283.54</v>
      </c>
      <c r="D49" s="52">
        <v>328036</v>
      </c>
      <c r="E49" s="52">
        <v>37000</v>
      </c>
      <c r="F49" s="52">
        <v>0</v>
      </c>
      <c r="G49" s="52">
        <v>0</v>
      </c>
    </row>
    <row r="50" spans="1:7" ht="30" customHeight="1">
      <c r="A50" s="163" t="s">
        <v>127</v>
      </c>
      <c r="B50" s="164"/>
      <c r="C50" s="99">
        <v>917296.83</v>
      </c>
      <c r="D50" s="13">
        <v>3758317</v>
      </c>
      <c r="E50" s="13">
        <v>6796669</v>
      </c>
      <c r="F50" s="13">
        <v>0</v>
      </c>
      <c r="G50" s="13">
        <v>133386</v>
      </c>
    </row>
    <row r="51" spans="1:7" ht="3.75" customHeight="1">
      <c r="A51" s="24"/>
      <c r="B51" s="20"/>
      <c r="C51" s="20"/>
      <c r="D51" s="20"/>
      <c r="E51" s="20"/>
      <c r="F51" s="21"/>
      <c r="G51" s="21"/>
    </row>
    <row r="52" spans="1:7" ht="27.75" customHeight="1">
      <c r="A52" s="149" t="s">
        <v>2</v>
      </c>
      <c r="B52" s="150"/>
      <c r="C52" s="8" t="s">
        <v>19</v>
      </c>
      <c r="D52" s="8" t="s">
        <v>20</v>
      </c>
      <c r="E52" s="8" t="s">
        <v>9</v>
      </c>
      <c r="F52" s="8" t="s">
        <v>10</v>
      </c>
      <c r="G52" s="9" t="s">
        <v>11</v>
      </c>
    </row>
    <row r="53" spans="1:7">
      <c r="A53" s="153"/>
      <c r="B53" s="154"/>
      <c r="C53" s="10" t="s">
        <v>17</v>
      </c>
      <c r="D53" s="10" t="s">
        <v>17</v>
      </c>
      <c r="E53" s="10" t="s">
        <v>17</v>
      </c>
      <c r="F53" s="10" t="s">
        <v>17</v>
      </c>
      <c r="G53" s="11" t="s">
        <v>17</v>
      </c>
    </row>
    <row r="54" spans="1:7" ht="28.5" customHeight="1">
      <c r="A54" s="161" t="s">
        <v>25</v>
      </c>
      <c r="B54" s="162"/>
      <c r="C54" s="26">
        <v>7916372.8600000003</v>
      </c>
      <c r="D54" s="27">
        <v>29322039</v>
      </c>
      <c r="E54" s="28">
        <v>52214499</v>
      </c>
      <c r="F54" s="28">
        <v>1004997</v>
      </c>
      <c r="G54" s="28">
        <v>1004997</v>
      </c>
    </row>
    <row r="55" spans="1:7">
      <c r="A55" s="53">
        <v>9</v>
      </c>
      <c r="B55" s="54" t="s">
        <v>26</v>
      </c>
      <c r="C55" s="51">
        <v>14026077.26</v>
      </c>
      <c r="D55" s="52">
        <v>30788627</v>
      </c>
      <c r="E55" s="55">
        <v>51488279</v>
      </c>
      <c r="F55" s="55">
        <v>0</v>
      </c>
      <c r="G55" s="55">
        <v>1004997</v>
      </c>
    </row>
    <row r="56" spans="1:7">
      <c r="A56" s="53">
        <v>9</v>
      </c>
      <c r="B56" s="56" t="s">
        <v>27</v>
      </c>
      <c r="C56" s="51">
        <v>7114704.4000000004</v>
      </c>
      <c r="D56" s="52">
        <v>2471588</v>
      </c>
      <c r="E56" s="52">
        <v>278777</v>
      </c>
      <c r="F56" s="52">
        <v>0</v>
      </c>
      <c r="G56" s="52">
        <v>0</v>
      </c>
    </row>
    <row r="57" spans="1:7" ht="27.75" customHeight="1">
      <c r="A57" s="163" t="s">
        <v>127</v>
      </c>
      <c r="B57" s="164"/>
      <c r="C57" s="12">
        <v>6911372.8600000003</v>
      </c>
      <c r="D57" s="13">
        <v>28317039</v>
      </c>
      <c r="E57" s="13">
        <v>51209502</v>
      </c>
      <c r="F57" s="13">
        <v>0</v>
      </c>
      <c r="G57" s="13">
        <v>1004997</v>
      </c>
    </row>
    <row r="58" spans="1:7" ht="15.75">
      <c r="A58" s="29"/>
      <c r="B58" s="29"/>
      <c r="C58" s="29"/>
      <c r="D58" s="29"/>
      <c r="E58" s="29"/>
      <c r="F58" s="29"/>
      <c r="G58" s="29"/>
    </row>
    <row r="59" spans="1:7">
      <c r="A59" s="6" t="s">
        <v>487</v>
      </c>
      <c r="B59" s="7"/>
      <c r="C59" s="7"/>
      <c r="D59" s="7"/>
      <c r="E59" s="7"/>
      <c r="F59" s="7"/>
      <c r="G59" s="7"/>
    </row>
    <row r="60" spans="1:7" ht="27.75" customHeight="1">
      <c r="A60" s="149" t="s">
        <v>28</v>
      </c>
      <c r="B60" s="150"/>
      <c r="C60" s="8" t="s">
        <v>19</v>
      </c>
      <c r="D60" s="8" t="s">
        <v>20</v>
      </c>
      <c r="E60" s="8" t="s">
        <v>9</v>
      </c>
      <c r="F60" s="8" t="s">
        <v>10</v>
      </c>
      <c r="G60" s="9" t="s">
        <v>11</v>
      </c>
    </row>
    <row r="61" spans="1:7">
      <c r="A61" s="153"/>
      <c r="B61" s="154"/>
      <c r="C61" s="10" t="s">
        <v>12</v>
      </c>
      <c r="D61" s="10" t="s">
        <v>12</v>
      </c>
      <c r="E61" s="10" t="s">
        <v>12</v>
      </c>
      <c r="F61" s="10" t="s">
        <v>12</v>
      </c>
      <c r="G61" s="11" t="s">
        <v>12</v>
      </c>
    </row>
    <row r="62" spans="1:7">
      <c r="A62" s="54" t="s">
        <v>29</v>
      </c>
      <c r="B62" s="137"/>
      <c r="C62" s="51">
        <f>C13+C34+C48</f>
        <v>41226730.190000005</v>
      </c>
      <c r="D62" s="52">
        <v>53672928</v>
      </c>
      <c r="E62" s="52">
        <v>64483008</v>
      </c>
      <c r="F62" s="52">
        <v>58466629</v>
      </c>
      <c r="G62" s="52">
        <v>54425654</v>
      </c>
    </row>
    <row r="63" spans="1:7">
      <c r="A63" s="54" t="s">
        <v>30</v>
      </c>
      <c r="B63" s="137"/>
      <c r="C63" s="51">
        <f>C16+C35+C49</f>
        <v>37468409.729999997</v>
      </c>
      <c r="D63" s="52">
        <v>53672928</v>
      </c>
      <c r="E63" s="52">
        <v>64483008</v>
      </c>
      <c r="F63" s="52">
        <v>58466629</v>
      </c>
      <c r="G63" s="52">
        <v>54425654</v>
      </c>
    </row>
    <row r="64" spans="1:7" ht="15" customHeight="1">
      <c r="A64" s="155" t="s">
        <v>31</v>
      </c>
      <c r="B64" s="156"/>
      <c r="C64" s="138">
        <f>C62-C63</f>
        <v>3758320.4600000083</v>
      </c>
      <c r="D64" s="139">
        <v>0</v>
      </c>
      <c r="E64" s="139">
        <v>0</v>
      </c>
      <c r="F64" s="139">
        <v>0</v>
      </c>
      <c r="G64" s="139">
        <v>0</v>
      </c>
    </row>
    <row r="65" spans="1:7" ht="5.25" customHeight="1">
      <c r="A65" s="24"/>
      <c r="B65" s="20"/>
      <c r="C65" s="20"/>
      <c r="D65" s="20"/>
      <c r="E65" s="20"/>
      <c r="F65" s="21"/>
      <c r="G65" s="21"/>
    </row>
    <row r="66" spans="1:7" ht="27.75" customHeight="1">
      <c r="A66" s="149" t="s">
        <v>28</v>
      </c>
      <c r="B66" s="150"/>
      <c r="C66" s="8" t="s">
        <v>19</v>
      </c>
      <c r="D66" s="8" t="s">
        <v>20</v>
      </c>
      <c r="E66" s="8" t="s">
        <v>9</v>
      </c>
      <c r="F66" s="8" t="s">
        <v>10</v>
      </c>
      <c r="G66" s="9" t="s">
        <v>11</v>
      </c>
    </row>
    <row r="67" spans="1:7">
      <c r="A67" s="153"/>
      <c r="B67" s="154"/>
      <c r="C67" s="10" t="s">
        <v>17</v>
      </c>
      <c r="D67" s="10" t="s">
        <v>17</v>
      </c>
      <c r="E67" s="10" t="s">
        <v>17</v>
      </c>
      <c r="F67" s="10" t="s">
        <v>17</v>
      </c>
      <c r="G67" s="11" t="s">
        <v>17</v>
      </c>
    </row>
    <row r="68" spans="1:7" ht="15.75">
      <c r="A68" s="140" t="s">
        <v>29</v>
      </c>
      <c r="B68" s="141"/>
      <c r="C68" s="51">
        <v>310622812.33999997</v>
      </c>
      <c r="D68" s="52">
        <v>404398675</v>
      </c>
      <c r="E68" s="52">
        <v>485847225</v>
      </c>
      <c r="F68" s="52">
        <v>440516816</v>
      </c>
      <c r="G68" s="52">
        <v>410070091</v>
      </c>
    </row>
    <row r="69" spans="1:7" ht="15.75">
      <c r="A69" s="140" t="s">
        <v>30</v>
      </c>
      <c r="B69" s="141"/>
      <c r="C69" s="51">
        <v>282305773.56999999</v>
      </c>
      <c r="D69" s="52">
        <v>404398675</v>
      </c>
      <c r="E69" s="52">
        <v>485847225</v>
      </c>
      <c r="F69" s="52">
        <v>440516816</v>
      </c>
      <c r="G69" s="52">
        <v>410070091</v>
      </c>
    </row>
    <row r="70" spans="1:7" ht="15" customHeight="1">
      <c r="A70" s="155" t="s">
        <v>31</v>
      </c>
      <c r="B70" s="156"/>
      <c r="C70" s="138">
        <v>28317038.77</v>
      </c>
      <c r="D70" s="139">
        <v>0</v>
      </c>
      <c r="E70" s="139">
        <v>0</v>
      </c>
      <c r="F70" s="139">
        <v>0</v>
      </c>
      <c r="G70" s="139">
        <v>0</v>
      </c>
    </row>
  </sheetData>
  <mergeCells count="25">
    <mergeCell ref="A66:B67"/>
    <mergeCell ref="A70:B70"/>
    <mergeCell ref="A1:G1"/>
    <mergeCell ref="A3:G3"/>
    <mergeCell ref="A7:G7"/>
    <mergeCell ref="A8:G8"/>
    <mergeCell ref="A52:B53"/>
    <mergeCell ref="A54:B54"/>
    <mergeCell ref="A57:B57"/>
    <mergeCell ref="A60:B61"/>
    <mergeCell ref="A64:B64"/>
    <mergeCell ref="A38:B39"/>
    <mergeCell ref="A42:B42"/>
    <mergeCell ref="A45:B46"/>
    <mergeCell ref="A47:B47"/>
    <mergeCell ref="A50:B50"/>
    <mergeCell ref="A5:C5"/>
    <mergeCell ref="A23:B23"/>
    <mergeCell ref="A29:B29"/>
    <mergeCell ref="A32:B33"/>
    <mergeCell ref="A36:B36"/>
    <mergeCell ref="A11:B12"/>
    <mergeCell ref="A13:B13"/>
    <mergeCell ref="A19:B19"/>
    <mergeCell ref="A21:B22"/>
  </mergeCells>
  <pageMargins left="0.25" right="0.25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7018-8FD5-4C2C-861D-2BF19B8A4CEF}">
  <sheetPr>
    <pageSetUpPr fitToPage="1"/>
  </sheetPr>
  <dimension ref="A1:K183"/>
  <sheetViews>
    <sheetView workbookViewId="0">
      <selection sqref="A1:K1"/>
    </sheetView>
  </sheetViews>
  <sheetFormatPr defaultRowHeight="12.75"/>
  <cols>
    <col min="1" max="1" width="3.5703125" style="34" bestFit="1" customWidth="1"/>
    <col min="2" max="2" width="48.28515625" style="35" customWidth="1"/>
    <col min="3" max="3" width="12" style="34" customWidth="1"/>
    <col min="4" max="4" width="10.42578125" style="36" customWidth="1"/>
    <col min="5" max="5" width="10.28515625" style="36" customWidth="1"/>
    <col min="6" max="7" width="9.5703125" style="36" bestFit="1" customWidth="1"/>
    <col min="8" max="8" width="8.7109375" style="34" bestFit="1" customWidth="1"/>
    <col min="9" max="9" width="7.85546875" style="34" bestFit="1" customWidth="1"/>
    <col min="10" max="10" width="6.28515625" style="34" bestFit="1" customWidth="1"/>
    <col min="11" max="11" width="7" style="34" bestFit="1" customWidth="1"/>
    <col min="12" max="240" width="9.140625" style="34"/>
    <col min="241" max="241" width="14.28515625" style="34" customWidth="1"/>
    <col min="242" max="242" width="88.140625" style="34" customWidth="1"/>
    <col min="243" max="243" width="23.85546875" style="34" customWidth="1"/>
    <col min="244" max="247" width="14.85546875" style="34" customWidth="1"/>
    <col min="248" max="249" width="8.85546875" style="34" customWidth="1"/>
    <col min="250" max="251" width="8.5703125" style="34" customWidth="1"/>
    <col min="252" max="496" width="9.140625" style="34"/>
    <col min="497" max="497" width="14.28515625" style="34" customWidth="1"/>
    <col min="498" max="498" width="88.140625" style="34" customWidth="1"/>
    <col min="499" max="499" width="23.85546875" style="34" customWidth="1"/>
    <col min="500" max="503" width="14.85546875" style="34" customWidth="1"/>
    <col min="504" max="505" width="8.85546875" style="34" customWidth="1"/>
    <col min="506" max="507" width="8.5703125" style="34" customWidth="1"/>
    <col min="508" max="752" width="9.140625" style="34"/>
    <col min="753" max="753" width="14.28515625" style="34" customWidth="1"/>
    <col min="754" max="754" width="88.140625" style="34" customWidth="1"/>
    <col min="755" max="755" width="23.85546875" style="34" customWidth="1"/>
    <col min="756" max="759" width="14.85546875" style="34" customWidth="1"/>
    <col min="760" max="761" width="8.85546875" style="34" customWidth="1"/>
    <col min="762" max="763" width="8.5703125" style="34" customWidth="1"/>
    <col min="764" max="1008" width="9.140625" style="34"/>
    <col min="1009" max="1009" width="14.28515625" style="34" customWidth="1"/>
    <col min="1010" max="1010" width="88.140625" style="34" customWidth="1"/>
    <col min="1011" max="1011" width="23.85546875" style="34" customWidth="1"/>
    <col min="1012" max="1015" width="14.85546875" style="34" customWidth="1"/>
    <col min="1016" max="1017" width="8.85546875" style="34" customWidth="1"/>
    <col min="1018" max="1019" width="8.5703125" style="34" customWidth="1"/>
    <col min="1020" max="1264" width="9.140625" style="34"/>
    <col min="1265" max="1265" width="14.28515625" style="34" customWidth="1"/>
    <col min="1266" max="1266" width="88.140625" style="34" customWidth="1"/>
    <col min="1267" max="1267" width="23.85546875" style="34" customWidth="1"/>
    <col min="1268" max="1271" width="14.85546875" style="34" customWidth="1"/>
    <col min="1272" max="1273" width="8.85546875" style="34" customWidth="1"/>
    <col min="1274" max="1275" width="8.5703125" style="34" customWidth="1"/>
    <col min="1276" max="1520" width="9.140625" style="34"/>
    <col min="1521" max="1521" width="14.28515625" style="34" customWidth="1"/>
    <col min="1522" max="1522" width="88.140625" style="34" customWidth="1"/>
    <col min="1523" max="1523" width="23.85546875" style="34" customWidth="1"/>
    <col min="1524" max="1527" width="14.85546875" style="34" customWidth="1"/>
    <col min="1528" max="1529" width="8.85546875" style="34" customWidth="1"/>
    <col min="1530" max="1531" width="8.5703125" style="34" customWidth="1"/>
    <col min="1532" max="1776" width="9.140625" style="34"/>
    <col min="1777" max="1777" width="14.28515625" style="34" customWidth="1"/>
    <col min="1778" max="1778" width="88.140625" style="34" customWidth="1"/>
    <col min="1779" max="1779" width="23.85546875" style="34" customWidth="1"/>
    <col min="1780" max="1783" width="14.85546875" style="34" customWidth="1"/>
    <col min="1784" max="1785" width="8.85546875" style="34" customWidth="1"/>
    <col min="1786" max="1787" width="8.5703125" style="34" customWidth="1"/>
    <col min="1788" max="2032" width="9.140625" style="34"/>
    <col min="2033" max="2033" width="14.28515625" style="34" customWidth="1"/>
    <col min="2034" max="2034" width="88.140625" style="34" customWidth="1"/>
    <col min="2035" max="2035" width="23.85546875" style="34" customWidth="1"/>
    <col min="2036" max="2039" width="14.85546875" style="34" customWidth="1"/>
    <col min="2040" max="2041" width="8.85546875" style="34" customWidth="1"/>
    <col min="2042" max="2043" width="8.5703125" style="34" customWidth="1"/>
    <col min="2044" max="2288" width="9.140625" style="34"/>
    <col min="2289" max="2289" width="14.28515625" style="34" customWidth="1"/>
    <col min="2290" max="2290" width="88.140625" style="34" customWidth="1"/>
    <col min="2291" max="2291" width="23.85546875" style="34" customWidth="1"/>
    <col min="2292" max="2295" width="14.85546875" style="34" customWidth="1"/>
    <col min="2296" max="2297" width="8.85546875" style="34" customWidth="1"/>
    <col min="2298" max="2299" width="8.5703125" style="34" customWidth="1"/>
    <col min="2300" max="2544" width="9.140625" style="34"/>
    <col min="2545" max="2545" width="14.28515625" style="34" customWidth="1"/>
    <col min="2546" max="2546" width="88.140625" style="34" customWidth="1"/>
    <col min="2547" max="2547" width="23.85546875" style="34" customWidth="1"/>
    <col min="2548" max="2551" width="14.85546875" style="34" customWidth="1"/>
    <col min="2552" max="2553" width="8.85546875" style="34" customWidth="1"/>
    <col min="2554" max="2555" width="8.5703125" style="34" customWidth="1"/>
    <col min="2556" max="2800" width="9.140625" style="34"/>
    <col min="2801" max="2801" width="14.28515625" style="34" customWidth="1"/>
    <col min="2802" max="2802" width="88.140625" style="34" customWidth="1"/>
    <col min="2803" max="2803" width="23.85546875" style="34" customWidth="1"/>
    <col min="2804" max="2807" width="14.85546875" style="34" customWidth="1"/>
    <col min="2808" max="2809" width="8.85546875" style="34" customWidth="1"/>
    <col min="2810" max="2811" width="8.5703125" style="34" customWidth="1"/>
    <col min="2812" max="3056" width="9.140625" style="34"/>
    <col min="3057" max="3057" width="14.28515625" style="34" customWidth="1"/>
    <col min="3058" max="3058" width="88.140625" style="34" customWidth="1"/>
    <col min="3059" max="3059" width="23.85546875" style="34" customWidth="1"/>
    <col min="3060" max="3063" width="14.85546875" style="34" customWidth="1"/>
    <col min="3064" max="3065" width="8.85546875" style="34" customWidth="1"/>
    <col min="3066" max="3067" width="8.5703125" style="34" customWidth="1"/>
    <col min="3068" max="3312" width="9.140625" style="34"/>
    <col min="3313" max="3313" width="14.28515625" style="34" customWidth="1"/>
    <col min="3314" max="3314" width="88.140625" style="34" customWidth="1"/>
    <col min="3315" max="3315" width="23.85546875" style="34" customWidth="1"/>
    <col min="3316" max="3319" width="14.85546875" style="34" customWidth="1"/>
    <col min="3320" max="3321" width="8.85546875" style="34" customWidth="1"/>
    <col min="3322" max="3323" width="8.5703125" style="34" customWidth="1"/>
    <col min="3324" max="3568" width="9.140625" style="34"/>
    <col min="3569" max="3569" width="14.28515625" style="34" customWidth="1"/>
    <col min="3570" max="3570" width="88.140625" style="34" customWidth="1"/>
    <col min="3571" max="3571" width="23.85546875" style="34" customWidth="1"/>
    <col min="3572" max="3575" width="14.85546875" style="34" customWidth="1"/>
    <col min="3576" max="3577" width="8.85546875" style="34" customWidth="1"/>
    <col min="3578" max="3579" width="8.5703125" style="34" customWidth="1"/>
    <col min="3580" max="3824" width="9.140625" style="34"/>
    <col min="3825" max="3825" width="14.28515625" style="34" customWidth="1"/>
    <col min="3826" max="3826" width="88.140625" style="34" customWidth="1"/>
    <col min="3827" max="3827" width="23.85546875" style="34" customWidth="1"/>
    <col min="3828" max="3831" width="14.85546875" style="34" customWidth="1"/>
    <col min="3832" max="3833" width="8.85546875" style="34" customWidth="1"/>
    <col min="3834" max="3835" width="8.5703125" style="34" customWidth="1"/>
    <col min="3836" max="4080" width="9.140625" style="34"/>
    <col min="4081" max="4081" width="14.28515625" style="34" customWidth="1"/>
    <col min="4082" max="4082" width="88.140625" style="34" customWidth="1"/>
    <col min="4083" max="4083" width="23.85546875" style="34" customWidth="1"/>
    <col min="4084" max="4087" width="14.85546875" style="34" customWidth="1"/>
    <col min="4088" max="4089" width="8.85546875" style="34" customWidth="1"/>
    <col min="4090" max="4091" width="8.5703125" style="34" customWidth="1"/>
    <col min="4092" max="4336" width="9.140625" style="34"/>
    <col min="4337" max="4337" width="14.28515625" style="34" customWidth="1"/>
    <col min="4338" max="4338" width="88.140625" style="34" customWidth="1"/>
    <col min="4339" max="4339" width="23.85546875" style="34" customWidth="1"/>
    <col min="4340" max="4343" width="14.85546875" style="34" customWidth="1"/>
    <col min="4344" max="4345" width="8.85546875" style="34" customWidth="1"/>
    <col min="4346" max="4347" width="8.5703125" style="34" customWidth="1"/>
    <col min="4348" max="4592" width="9.140625" style="34"/>
    <col min="4593" max="4593" width="14.28515625" style="34" customWidth="1"/>
    <col min="4594" max="4594" width="88.140625" style="34" customWidth="1"/>
    <col min="4595" max="4595" width="23.85546875" style="34" customWidth="1"/>
    <col min="4596" max="4599" width="14.85546875" style="34" customWidth="1"/>
    <col min="4600" max="4601" width="8.85546875" style="34" customWidth="1"/>
    <col min="4602" max="4603" width="8.5703125" style="34" customWidth="1"/>
    <col min="4604" max="4848" width="9.140625" style="34"/>
    <col min="4849" max="4849" width="14.28515625" style="34" customWidth="1"/>
    <col min="4850" max="4850" width="88.140625" style="34" customWidth="1"/>
    <col min="4851" max="4851" width="23.85546875" style="34" customWidth="1"/>
    <col min="4852" max="4855" width="14.85546875" style="34" customWidth="1"/>
    <col min="4856" max="4857" width="8.85546875" style="34" customWidth="1"/>
    <col min="4858" max="4859" width="8.5703125" style="34" customWidth="1"/>
    <col min="4860" max="5104" width="9.140625" style="34"/>
    <col min="5105" max="5105" width="14.28515625" style="34" customWidth="1"/>
    <col min="5106" max="5106" width="88.140625" style="34" customWidth="1"/>
    <col min="5107" max="5107" width="23.85546875" style="34" customWidth="1"/>
    <col min="5108" max="5111" width="14.85546875" style="34" customWidth="1"/>
    <col min="5112" max="5113" width="8.85546875" style="34" customWidth="1"/>
    <col min="5114" max="5115" width="8.5703125" style="34" customWidth="1"/>
    <col min="5116" max="5360" width="9.140625" style="34"/>
    <col min="5361" max="5361" width="14.28515625" style="34" customWidth="1"/>
    <col min="5362" max="5362" width="88.140625" style="34" customWidth="1"/>
    <col min="5363" max="5363" width="23.85546875" style="34" customWidth="1"/>
    <col min="5364" max="5367" width="14.85546875" style="34" customWidth="1"/>
    <col min="5368" max="5369" width="8.85546875" style="34" customWidth="1"/>
    <col min="5370" max="5371" width="8.5703125" style="34" customWidth="1"/>
    <col min="5372" max="5616" width="9.140625" style="34"/>
    <col min="5617" max="5617" width="14.28515625" style="34" customWidth="1"/>
    <col min="5618" max="5618" width="88.140625" style="34" customWidth="1"/>
    <col min="5619" max="5619" width="23.85546875" style="34" customWidth="1"/>
    <col min="5620" max="5623" width="14.85546875" style="34" customWidth="1"/>
    <col min="5624" max="5625" width="8.85546875" style="34" customWidth="1"/>
    <col min="5626" max="5627" width="8.5703125" style="34" customWidth="1"/>
    <col min="5628" max="5872" width="9.140625" style="34"/>
    <col min="5873" max="5873" width="14.28515625" style="34" customWidth="1"/>
    <col min="5874" max="5874" width="88.140625" style="34" customWidth="1"/>
    <col min="5875" max="5875" width="23.85546875" style="34" customWidth="1"/>
    <col min="5876" max="5879" width="14.85546875" style="34" customWidth="1"/>
    <col min="5880" max="5881" width="8.85546875" style="34" customWidth="1"/>
    <col min="5882" max="5883" width="8.5703125" style="34" customWidth="1"/>
    <col min="5884" max="6128" width="9.140625" style="34"/>
    <col min="6129" max="6129" width="14.28515625" style="34" customWidth="1"/>
    <col min="6130" max="6130" width="88.140625" style="34" customWidth="1"/>
    <col min="6131" max="6131" width="23.85546875" style="34" customWidth="1"/>
    <col min="6132" max="6135" width="14.85546875" style="34" customWidth="1"/>
    <col min="6136" max="6137" width="8.85546875" style="34" customWidth="1"/>
    <col min="6138" max="6139" width="8.5703125" style="34" customWidth="1"/>
    <col min="6140" max="6384" width="9.140625" style="34"/>
    <col min="6385" max="6385" width="14.28515625" style="34" customWidth="1"/>
    <col min="6386" max="6386" width="88.140625" style="34" customWidth="1"/>
    <col min="6387" max="6387" width="23.85546875" style="34" customWidth="1"/>
    <col min="6388" max="6391" width="14.85546875" style="34" customWidth="1"/>
    <col min="6392" max="6393" width="8.85546875" style="34" customWidth="1"/>
    <col min="6394" max="6395" width="8.5703125" style="34" customWidth="1"/>
    <col min="6396" max="6640" width="9.140625" style="34"/>
    <col min="6641" max="6641" width="14.28515625" style="34" customWidth="1"/>
    <col min="6642" max="6642" width="88.140625" style="34" customWidth="1"/>
    <col min="6643" max="6643" width="23.85546875" style="34" customWidth="1"/>
    <col min="6644" max="6647" width="14.85546875" style="34" customWidth="1"/>
    <col min="6648" max="6649" width="8.85546875" style="34" customWidth="1"/>
    <col min="6650" max="6651" width="8.5703125" style="34" customWidth="1"/>
    <col min="6652" max="6896" width="9.140625" style="34"/>
    <col min="6897" max="6897" width="14.28515625" style="34" customWidth="1"/>
    <col min="6898" max="6898" width="88.140625" style="34" customWidth="1"/>
    <col min="6899" max="6899" width="23.85546875" style="34" customWidth="1"/>
    <col min="6900" max="6903" width="14.85546875" style="34" customWidth="1"/>
    <col min="6904" max="6905" width="8.85546875" style="34" customWidth="1"/>
    <col min="6906" max="6907" width="8.5703125" style="34" customWidth="1"/>
    <col min="6908" max="7152" width="9.140625" style="34"/>
    <col min="7153" max="7153" width="14.28515625" style="34" customWidth="1"/>
    <col min="7154" max="7154" width="88.140625" style="34" customWidth="1"/>
    <col min="7155" max="7155" width="23.85546875" style="34" customWidth="1"/>
    <col min="7156" max="7159" width="14.85546875" style="34" customWidth="1"/>
    <col min="7160" max="7161" width="8.85546875" style="34" customWidth="1"/>
    <col min="7162" max="7163" width="8.5703125" style="34" customWidth="1"/>
    <col min="7164" max="7408" width="9.140625" style="34"/>
    <col min="7409" max="7409" width="14.28515625" style="34" customWidth="1"/>
    <col min="7410" max="7410" width="88.140625" style="34" customWidth="1"/>
    <col min="7411" max="7411" width="23.85546875" style="34" customWidth="1"/>
    <col min="7412" max="7415" width="14.85546875" style="34" customWidth="1"/>
    <col min="7416" max="7417" width="8.85546875" style="34" customWidth="1"/>
    <col min="7418" max="7419" width="8.5703125" style="34" customWidth="1"/>
    <col min="7420" max="7664" width="9.140625" style="34"/>
    <col min="7665" max="7665" width="14.28515625" style="34" customWidth="1"/>
    <col min="7666" max="7666" width="88.140625" style="34" customWidth="1"/>
    <col min="7667" max="7667" width="23.85546875" style="34" customWidth="1"/>
    <col min="7668" max="7671" width="14.85546875" style="34" customWidth="1"/>
    <col min="7672" max="7673" width="8.85546875" style="34" customWidth="1"/>
    <col min="7674" max="7675" width="8.5703125" style="34" customWidth="1"/>
    <col min="7676" max="7920" width="9.140625" style="34"/>
    <col min="7921" max="7921" width="14.28515625" style="34" customWidth="1"/>
    <col min="7922" max="7922" width="88.140625" style="34" customWidth="1"/>
    <col min="7923" max="7923" width="23.85546875" style="34" customWidth="1"/>
    <col min="7924" max="7927" width="14.85546875" style="34" customWidth="1"/>
    <col min="7928" max="7929" width="8.85546875" style="34" customWidth="1"/>
    <col min="7930" max="7931" width="8.5703125" style="34" customWidth="1"/>
    <col min="7932" max="8176" width="9.140625" style="34"/>
    <col min="8177" max="8177" width="14.28515625" style="34" customWidth="1"/>
    <col min="8178" max="8178" width="88.140625" style="34" customWidth="1"/>
    <col min="8179" max="8179" width="23.85546875" style="34" customWidth="1"/>
    <col min="8180" max="8183" width="14.85546875" style="34" customWidth="1"/>
    <col min="8184" max="8185" width="8.85546875" style="34" customWidth="1"/>
    <col min="8186" max="8187" width="8.5703125" style="34" customWidth="1"/>
    <col min="8188" max="8432" width="9.140625" style="34"/>
    <col min="8433" max="8433" width="14.28515625" style="34" customWidth="1"/>
    <col min="8434" max="8434" width="88.140625" style="34" customWidth="1"/>
    <col min="8435" max="8435" width="23.85546875" style="34" customWidth="1"/>
    <col min="8436" max="8439" width="14.85546875" style="34" customWidth="1"/>
    <col min="8440" max="8441" width="8.85546875" style="34" customWidth="1"/>
    <col min="8442" max="8443" width="8.5703125" style="34" customWidth="1"/>
    <col min="8444" max="8688" width="9.140625" style="34"/>
    <col min="8689" max="8689" width="14.28515625" style="34" customWidth="1"/>
    <col min="8690" max="8690" width="88.140625" style="34" customWidth="1"/>
    <col min="8691" max="8691" width="23.85546875" style="34" customWidth="1"/>
    <col min="8692" max="8695" width="14.85546875" style="34" customWidth="1"/>
    <col min="8696" max="8697" width="8.85546875" style="34" customWidth="1"/>
    <col min="8698" max="8699" width="8.5703125" style="34" customWidth="1"/>
    <col min="8700" max="8944" width="9.140625" style="34"/>
    <col min="8945" max="8945" width="14.28515625" style="34" customWidth="1"/>
    <col min="8946" max="8946" width="88.140625" style="34" customWidth="1"/>
    <col min="8947" max="8947" width="23.85546875" style="34" customWidth="1"/>
    <col min="8948" max="8951" width="14.85546875" style="34" customWidth="1"/>
    <col min="8952" max="8953" width="8.85546875" style="34" customWidth="1"/>
    <col min="8954" max="8955" width="8.5703125" style="34" customWidth="1"/>
    <col min="8956" max="9200" width="9.140625" style="34"/>
    <col min="9201" max="9201" width="14.28515625" style="34" customWidth="1"/>
    <col min="9202" max="9202" width="88.140625" style="34" customWidth="1"/>
    <col min="9203" max="9203" width="23.85546875" style="34" customWidth="1"/>
    <col min="9204" max="9207" width="14.85546875" style="34" customWidth="1"/>
    <col min="9208" max="9209" width="8.85546875" style="34" customWidth="1"/>
    <col min="9210" max="9211" width="8.5703125" style="34" customWidth="1"/>
    <col min="9212" max="9456" width="9.140625" style="34"/>
    <col min="9457" max="9457" width="14.28515625" style="34" customWidth="1"/>
    <col min="9458" max="9458" width="88.140625" style="34" customWidth="1"/>
    <col min="9459" max="9459" width="23.85546875" style="34" customWidth="1"/>
    <col min="9460" max="9463" width="14.85546875" style="34" customWidth="1"/>
    <col min="9464" max="9465" width="8.85546875" style="34" customWidth="1"/>
    <col min="9466" max="9467" width="8.5703125" style="34" customWidth="1"/>
    <col min="9468" max="9712" width="9.140625" style="34"/>
    <col min="9713" max="9713" width="14.28515625" style="34" customWidth="1"/>
    <col min="9714" max="9714" width="88.140625" style="34" customWidth="1"/>
    <col min="9715" max="9715" width="23.85546875" style="34" customWidth="1"/>
    <col min="9716" max="9719" width="14.85546875" style="34" customWidth="1"/>
    <col min="9720" max="9721" width="8.85546875" style="34" customWidth="1"/>
    <col min="9722" max="9723" width="8.5703125" style="34" customWidth="1"/>
    <col min="9724" max="9968" width="9.140625" style="34"/>
    <col min="9969" max="9969" width="14.28515625" style="34" customWidth="1"/>
    <col min="9970" max="9970" width="88.140625" style="34" customWidth="1"/>
    <col min="9971" max="9971" width="23.85546875" style="34" customWidth="1"/>
    <col min="9972" max="9975" width="14.85546875" style="34" customWidth="1"/>
    <col min="9976" max="9977" width="8.85546875" style="34" customWidth="1"/>
    <col min="9978" max="9979" width="8.5703125" style="34" customWidth="1"/>
    <col min="9980" max="10224" width="9.140625" style="34"/>
    <col min="10225" max="10225" width="14.28515625" style="34" customWidth="1"/>
    <col min="10226" max="10226" width="88.140625" style="34" customWidth="1"/>
    <col min="10227" max="10227" width="23.85546875" style="34" customWidth="1"/>
    <col min="10228" max="10231" width="14.85546875" style="34" customWidth="1"/>
    <col min="10232" max="10233" width="8.85546875" style="34" customWidth="1"/>
    <col min="10234" max="10235" width="8.5703125" style="34" customWidth="1"/>
    <col min="10236" max="10480" width="9.140625" style="34"/>
    <col min="10481" max="10481" width="14.28515625" style="34" customWidth="1"/>
    <col min="10482" max="10482" width="88.140625" style="34" customWidth="1"/>
    <col min="10483" max="10483" width="23.85546875" style="34" customWidth="1"/>
    <col min="10484" max="10487" width="14.85546875" style="34" customWidth="1"/>
    <col min="10488" max="10489" width="8.85546875" style="34" customWidth="1"/>
    <col min="10490" max="10491" width="8.5703125" style="34" customWidth="1"/>
    <col min="10492" max="10736" width="9.140625" style="34"/>
    <col min="10737" max="10737" width="14.28515625" style="34" customWidth="1"/>
    <col min="10738" max="10738" width="88.140625" style="34" customWidth="1"/>
    <col min="10739" max="10739" width="23.85546875" style="34" customWidth="1"/>
    <col min="10740" max="10743" width="14.85546875" style="34" customWidth="1"/>
    <col min="10744" max="10745" width="8.85546875" style="34" customWidth="1"/>
    <col min="10746" max="10747" width="8.5703125" style="34" customWidth="1"/>
    <col min="10748" max="10992" width="9.140625" style="34"/>
    <col min="10993" max="10993" width="14.28515625" style="34" customWidth="1"/>
    <col min="10994" max="10994" width="88.140625" style="34" customWidth="1"/>
    <col min="10995" max="10995" width="23.85546875" style="34" customWidth="1"/>
    <col min="10996" max="10999" width="14.85546875" style="34" customWidth="1"/>
    <col min="11000" max="11001" width="8.85546875" style="34" customWidth="1"/>
    <col min="11002" max="11003" width="8.5703125" style="34" customWidth="1"/>
    <col min="11004" max="11248" width="9.140625" style="34"/>
    <col min="11249" max="11249" width="14.28515625" style="34" customWidth="1"/>
    <col min="11250" max="11250" width="88.140625" style="34" customWidth="1"/>
    <col min="11251" max="11251" width="23.85546875" style="34" customWidth="1"/>
    <col min="11252" max="11255" width="14.85546875" style="34" customWidth="1"/>
    <col min="11256" max="11257" width="8.85546875" style="34" customWidth="1"/>
    <col min="11258" max="11259" width="8.5703125" style="34" customWidth="1"/>
    <col min="11260" max="11504" width="9.140625" style="34"/>
    <col min="11505" max="11505" width="14.28515625" style="34" customWidth="1"/>
    <col min="11506" max="11506" width="88.140625" style="34" customWidth="1"/>
    <col min="11507" max="11507" width="23.85546875" style="34" customWidth="1"/>
    <col min="11508" max="11511" width="14.85546875" style="34" customWidth="1"/>
    <col min="11512" max="11513" width="8.85546875" style="34" customWidth="1"/>
    <col min="11514" max="11515" width="8.5703125" style="34" customWidth="1"/>
    <col min="11516" max="11760" width="9.140625" style="34"/>
    <col min="11761" max="11761" width="14.28515625" style="34" customWidth="1"/>
    <col min="11762" max="11762" width="88.140625" style="34" customWidth="1"/>
    <col min="11763" max="11763" width="23.85546875" style="34" customWidth="1"/>
    <col min="11764" max="11767" width="14.85546875" style="34" customWidth="1"/>
    <col min="11768" max="11769" width="8.85546875" style="34" customWidth="1"/>
    <col min="11770" max="11771" width="8.5703125" style="34" customWidth="1"/>
    <col min="11772" max="12016" width="9.140625" style="34"/>
    <col min="12017" max="12017" width="14.28515625" style="34" customWidth="1"/>
    <col min="12018" max="12018" width="88.140625" style="34" customWidth="1"/>
    <col min="12019" max="12019" width="23.85546875" style="34" customWidth="1"/>
    <col min="12020" max="12023" width="14.85546875" style="34" customWidth="1"/>
    <col min="12024" max="12025" width="8.85546875" style="34" customWidth="1"/>
    <col min="12026" max="12027" width="8.5703125" style="34" customWidth="1"/>
    <col min="12028" max="12272" width="9.140625" style="34"/>
    <col min="12273" max="12273" width="14.28515625" style="34" customWidth="1"/>
    <col min="12274" max="12274" width="88.140625" style="34" customWidth="1"/>
    <col min="12275" max="12275" width="23.85546875" style="34" customWidth="1"/>
    <col min="12276" max="12279" width="14.85546875" style="34" customWidth="1"/>
    <col min="12280" max="12281" width="8.85546875" style="34" customWidth="1"/>
    <col min="12282" max="12283" width="8.5703125" style="34" customWidth="1"/>
    <col min="12284" max="12528" width="9.140625" style="34"/>
    <col min="12529" max="12529" width="14.28515625" style="34" customWidth="1"/>
    <col min="12530" max="12530" width="88.140625" style="34" customWidth="1"/>
    <col min="12531" max="12531" width="23.85546875" style="34" customWidth="1"/>
    <col min="12532" max="12535" width="14.85546875" style="34" customWidth="1"/>
    <col min="12536" max="12537" width="8.85546875" style="34" customWidth="1"/>
    <col min="12538" max="12539" width="8.5703125" style="34" customWidth="1"/>
    <col min="12540" max="12784" width="9.140625" style="34"/>
    <col min="12785" max="12785" width="14.28515625" style="34" customWidth="1"/>
    <col min="12786" max="12786" width="88.140625" style="34" customWidth="1"/>
    <col min="12787" max="12787" width="23.85546875" style="34" customWidth="1"/>
    <col min="12788" max="12791" width="14.85546875" style="34" customWidth="1"/>
    <col min="12792" max="12793" width="8.85546875" style="34" customWidth="1"/>
    <col min="12794" max="12795" width="8.5703125" style="34" customWidth="1"/>
    <col min="12796" max="13040" width="9.140625" style="34"/>
    <col min="13041" max="13041" width="14.28515625" style="34" customWidth="1"/>
    <col min="13042" max="13042" width="88.140625" style="34" customWidth="1"/>
    <col min="13043" max="13043" width="23.85546875" style="34" customWidth="1"/>
    <col min="13044" max="13047" width="14.85546875" style="34" customWidth="1"/>
    <col min="13048" max="13049" width="8.85546875" style="34" customWidth="1"/>
    <col min="13050" max="13051" width="8.5703125" style="34" customWidth="1"/>
    <col min="13052" max="13296" width="9.140625" style="34"/>
    <col min="13297" max="13297" width="14.28515625" style="34" customWidth="1"/>
    <col min="13298" max="13298" width="88.140625" style="34" customWidth="1"/>
    <col min="13299" max="13299" width="23.85546875" style="34" customWidth="1"/>
    <col min="13300" max="13303" width="14.85546875" style="34" customWidth="1"/>
    <col min="13304" max="13305" width="8.85546875" style="34" customWidth="1"/>
    <col min="13306" max="13307" width="8.5703125" style="34" customWidth="1"/>
    <col min="13308" max="13552" width="9.140625" style="34"/>
    <col min="13553" max="13553" width="14.28515625" style="34" customWidth="1"/>
    <col min="13554" max="13554" width="88.140625" style="34" customWidth="1"/>
    <col min="13555" max="13555" width="23.85546875" style="34" customWidth="1"/>
    <col min="13556" max="13559" width="14.85546875" style="34" customWidth="1"/>
    <col min="13560" max="13561" width="8.85546875" style="34" customWidth="1"/>
    <col min="13562" max="13563" width="8.5703125" style="34" customWidth="1"/>
    <col min="13564" max="13808" width="9.140625" style="34"/>
    <col min="13809" max="13809" width="14.28515625" style="34" customWidth="1"/>
    <col min="13810" max="13810" width="88.140625" style="34" customWidth="1"/>
    <col min="13811" max="13811" width="23.85546875" style="34" customWidth="1"/>
    <col min="13812" max="13815" width="14.85546875" style="34" customWidth="1"/>
    <col min="13816" max="13817" width="8.85546875" style="34" customWidth="1"/>
    <col min="13818" max="13819" width="8.5703125" style="34" customWidth="1"/>
    <col min="13820" max="14064" width="9.140625" style="34"/>
    <col min="14065" max="14065" width="14.28515625" style="34" customWidth="1"/>
    <col min="14066" max="14066" width="88.140625" style="34" customWidth="1"/>
    <col min="14067" max="14067" width="23.85546875" style="34" customWidth="1"/>
    <col min="14068" max="14071" width="14.85546875" style="34" customWidth="1"/>
    <col min="14072" max="14073" width="8.85546875" style="34" customWidth="1"/>
    <col min="14074" max="14075" width="8.5703125" style="34" customWidth="1"/>
    <col min="14076" max="14320" width="9.140625" style="34"/>
    <col min="14321" max="14321" width="14.28515625" style="34" customWidth="1"/>
    <col min="14322" max="14322" width="88.140625" style="34" customWidth="1"/>
    <col min="14323" max="14323" width="23.85546875" style="34" customWidth="1"/>
    <col min="14324" max="14327" width="14.85546875" style="34" customWidth="1"/>
    <col min="14328" max="14329" width="8.85546875" style="34" customWidth="1"/>
    <col min="14330" max="14331" width="8.5703125" style="34" customWidth="1"/>
    <col min="14332" max="14576" width="9.140625" style="34"/>
    <col min="14577" max="14577" width="14.28515625" style="34" customWidth="1"/>
    <col min="14578" max="14578" width="88.140625" style="34" customWidth="1"/>
    <col min="14579" max="14579" width="23.85546875" style="34" customWidth="1"/>
    <col min="14580" max="14583" width="14.85546875" style="34" customWidth="1"/>
    <col min="14584" max="14585" width="8.85546875" style="34" customWidth="1"/>
    <col min="14586" max="14587" width="8.5703125" style="34" customWidth="1"/>
    <col min="14588" max="14832" width="9.140625" style="34"/>
    <col min="14833" max="14833" width="14.28515625" style="34" customWidth="1"/>
    <col min="14834" max="14834" width="88.140625" style="34" customWidth="1"/>
    <col min="14835" max="14835" width="23.85546875" style="34" customWidth="1"/>
    <col min="14836" max="14839" width="14.85546875" style="34" customWidth="1"/>
    <col min="14840" max="14841" width="8.85546875" style="34" customWidth="1"/>
    <col min="14842" max="14843" width="8.5703125" style="34" customWidth="1"/>
    <col min="14844" max="15088" width="9.140625" style="34"/>
    <col min="15089" max="15089" width="14.28515625" style="34" customWidth="1"/>
    <col min="15090" max="15090" width="88.140625" style="34" customWidth="1"/>
    <col min="15091" max="15091" width="23.85546875" style="34" customWidth="1"/>
    <col min="15092" max="15095" width="14.85546875" style="34" customWidth="1"/>
    <col min="15096" max="15097" width="8.85546875" style="34" customWidth="1"/>
    <col min="15098" max="15099" width="8.5703125" style="34" customWidth="1"/>
    <col min="15100" max="15344" width="9.140625" style="34"/>
    <col min="15345" max="15345" width="14.28515625" style="34" customWidth="1"/>
    <col min="15346" max="15346" width="88.140625" style="34" customWidth="1"/>
    <col min="15347" max="15347" width="23.85546875" style="34" customWidth="1"/>
    <col min="15348" max="15351" width="14.85546875" style="34" customWidth="1"/>
    <col min="15352" max="15353" width="8.85546875" style="34" customWidth="1"/>
    <col min="15354" max="15355" width="8.5703125" style="34" customWidth="1"/>
    <col min="15356" max="15600" width="9.140625" style="34"/>
    <col min="15601" max="15601" width="14.28515625" style="34" customWidth="1"/>
    <col min="15602" max="15602" width="88.140625" style="34" customWidth="1"/>
    <col min="15603" max="15603" width="23.85546875" style="34" customWidth="1"/>
    <col min="15604" max="15607" width="14.85546875" style="34" customWidth="1"/>
    <col min="15608" max="15609" width="8.85546875" style="34" customWidth="1"/>
    <col min="15610" max="15611" width="8.5703125" style="34" customWidth="1"/>
    <col min="15612" max="15856" width="9.140625" style="34"/>
    <col min="15857" max="15857" width="14.28515625" style="34" customWidth="1"/>
    <col min="15858" max="15858" width="88.140625" style="34" customWidth="1"/>
    <col min="15859" max="15859" width="23.85546875" style="34" customWidth="1"/>
    <col min="15860" max="15863" width="14.85546875" style="34" customWidth="1"/>
    <col min="15864" max="15865" width="8.85546875" style="34" customWidth="1"/>
    <col min="15866" max="15867" width="8.5703125" style="34" customWidth="1"/>
    <col min="15868" max="16112" width="9.140625" style="34"/>
    <col min="16113" max="16113" width="14.28515625" style="34" customWidth="1"/>
    <col min="16114" max="16114" width="88.140625" style="34" customWidth="1"/>
    <col min="16115" max="16115" width="23.85546875" style="34" customWidth="1"/>
    <col min="16116" max="16119" width="14.85546875" style="34" customWidth="1"/>
    <col min="16120" max="16121" width="8.85546875" style="34" customWidth="1"/>
    <col min="16122" max="16123" width="8.5703125" style="34" customWidth="1"/>
    <col min="16124" max="16384" width="9.140625" style="34"/>
  </cols>
  <sheetData>
    <row r="1" spans="1:11" s="30" customFormat="1" ht="15.75">
      <c r="A1" s="159" t="s">
        <v>32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s="30" customFormat="1" ht="35.25" customHeight="1">
      <c r="A2" s="165" t="s">
        <v>489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s="30" customFormat="1" ht="25.5" customHeight="1">
      <c r="A3" s="166" t="s">
        <v>94</v>
      </c>
      <c r="B3" s="166"/>
      <c r="C3" s="31" t="s">
        <v>19</v>
      </c>
      <c r="D3" s="31" t="s">
        <v>91</v>
      </c>
      <c r="E3" s="31" t="s">
        <v>92</v>
      </c>
      <c r="F3" s="31" t="s">
        <v>33</v>
      </c>
      <c r="G3" s="31" t="s">
        <v>93</v>
      </c>
      <c r="H3" s="31" t="s">
        <v>34</v>
      </c>
      <c r="I3" s="31" t="s">
        <v>35</v>
      </c>
      <c r="J3" s="31" t="s">
        <v>36</v>
      </c>
      <c r="K3" s="31" t="s">
        <v>37</v>
      </c>
    </row>
    <row r="4" spans="1:11" s="30" customFormat="1" ht="17.25" customHeight="1">
      <c r="A4" s="166"/>
      <c r="B4" s="166"/>
      <c r="C4" s="32">
        <v>1</v>
      </c>
      <c r="D4" s="33">
        <v>2</v>
      </c>
      <c r="E4" s="33">
        <v>3</v>
      </c>
      <c r="F4" s="33">
        <v>4</v>
      </c>
      <c r="G4" s="33">
        <v>5</v>
      </c>
      <c r="H4" s="32">
        <v>6</v>
      </c>
      <c r="I4" s="32">
        <v>7</v>
      </c>
      <c r="J4" s="32">
        <v>8</v>
      </c>
      <c r="K4" s="32">
        <v>9</v>
      </c>
    </row>
    <row r="5" spans="1:11" s="30" customFormat="1" ht="14.25" customHeight="1">
      <c r="A5" s="167" t="s">
        <v>38</v>
      </c>
      <c r="B5" s="167" t="s">
        <v>39</v>
      </c>
      <c r="C5" s="38"/>
      <c r="D5" s="39"/>
      <c r="E5" s="39"/>
      <c r="F5" s="39"/>
      <c r="G5" s="39"/>
      <c r="H5" s="38"/>
      <c r="I5" s="38"/>
      <c r="J5" s="38"/>
      <c r="K5" s="38"/>
    </row>
    <row r="6" spans="1:11" s="43" customFormat="1" ht="12">
      <c r="A6" s="40" t="s">
        <v>40</v>
      </c>
      <c r="B6" s="41" t="s">
        <v>3</v>
      </c>
      <c r="C6" s="40">
        <v>36956902.590000004</v>
      </c>
      <c r="D6" s="42">
        <v>48571776.240000002</v>
      </c>
      <c r="E6" s="42">
        <v>53371186</v>
      </c>
      <c r="F6" s="42">
        <v>57051719</v>
      </c>
      <c r="G6" s="42">
        <v>53336362</v>
      </c>
      <c r="H6" s="40">
        <v>131.4281</v>
      </c>
      <c r="I6" s="40">
        <v>109.881</v>
      </c>
      <c r="J6" s="40">
        <v>106.8961</v>
      </c>
      <c r="K6" s="40">
        <v>93.487700000000004</v>
      </c>
    </row>
    <row r="7" spans="1:11" s="43" customFormat="1" ht="12">
      <c r="A7" s="37" t="s">
        <v>41</v>
      </c>
      <c r="B7" s="44" t="s">
        <v>42</v>
      </c>
      <c r="C7" s="37">
        <v>19380761.27</v>
      </c>
      <c r="D7" s="45">
        <v>23384085.609999999</v>
      </c>
      <c r="E7" s="45">
        <v>26535015</v>
      </c>
      <c r="F7" s="45">
        <v>27477320</v>
      </c>
      <c r="G7" s="45">
        <v>28858184</v>
      </c>
      <c r="H7" s="37">
        <v>120.6561</v>
      </c>
      <c r="I7" s="37">
        <v>113.4746</v>
      </c>
      <c r="J7" s="37">
        <v>103.55110000000001</v>
      </c>
      <c r="K7" s="37">
        <v>105.0254</v>
      </c>
    </row>
    <row r="8" spans="1:11" s="43" customFormat="1" ht="12">
      <c r="A8" s="37"/>
      <c r="B8" s="46" t="s">
        <v>95</v>
      </c>
      <c r="C8" s="47">
        <v>18645889.449999999</v>
      </c>
      <c r="D8" s="48">
        <v>22610749.620000001</v>
      </c>
      <c r="E8" s="48">
        <v>25521305</v>
      </c>
      <c r="F8" s="48">
        <v>26407290</v>
      </c>
      <c r="G8" s="48">
        <v>27731838</v>
      </c>
      <c r="H8" s="47">
        <v>121.26390000000001</v>
      </c>
      <c r="I8" s="47">
        <v>112.8724</v>
      </c>
      <c r="J8" s="47">
        <v>103.47150000000001</v>
      </c>
      <c r="K8" s="47">
        <v>105.0158</v>
      </c>
    </row>
    <row r="9" spans="1:11" s="43" customFormat="1" ht="12">
      <c r="A9" s="37"/>
      <c r="B9" s="46" t="s">
        <v>96</v>
      </c>
      <c r="C9" s="47">
        <v>734871.82</v>
      </c>
      <c r="D9" s="48">
        <v>773335.99</v>
      </c>
      <c r="E9" s="48">
        <v>1013710</v>
      </c>
      <c r="F9" s="48">
        <v>1070030</v>
      </c>
      <c r="G9" s="48">
        <v>1126346</v>
      </c>
      <c r="H9" s="47">
        <v>105.2341</v>
      </c>
      <c r="I9" s="47">
        <v>131.08269999999999</v>
      </c>
      <c r="J9" s="47">
        <v>105.5558</v>
      </c>
      <c r="K9" s="47">
        <v>105.26300000000001</v>
      </c>
    </row>
    <row r="10" spans="1:11" s="43" customFormat="1" ht="12">
      <c r="A10" s="37" t="s">
        <v>43</v>
      </c>
      <c r="B10" s="44" t="s">
        <v>44</v>
      </c>
      <c r="C10" s="37">
        <v>10259620.5</v>
      </c>
      <c r="D10" s="45">
        <v>16604949.51</v>
      </c>
      <c r="E10" s="45">
        <v>17906085</v>
      </c>
      <c r="F10" s="45">
        <v>18828215</v>
      </c>
      <c r="G10" s="45">
        <v>15873359</v>
      </c>
      <c r="H10" s="37">
        <v>161.8475</v>
      </c>
      <c r="I10" s="37">
        <v>107.83580000000001</v>
      </c>
      <c r="J10" s="37">
        <v>105.1498</v>
      </c>
      <c r="K10" s="37">
        <v>84.306200000000004</v>
      </c>
    </row>
    <row r="11" spans="1:11" s="43" customFormat="1" ht="12">
      <c r="A11" s="37"/>
      <c r="B11" s="46" t="s">
        <v>96</v>
      </c>
      <c r="C11" s="47">
        <v>864257.04</v>
      </c>
      <c r="D11" s="48">
        <v>826211.43</v>
      </c>
      <c r="E11" s="48">
        <v>628903</v>
      </c>
      <c r="F11" s="48">
        <v>599128</v>
      </c>
      <c r="G11" s="48">
        <v>556084</v>
      </c>
      <c r="H11" s="47">
        <v>95.597800000000007</v>
      </c>
      <c r="I11" s="47">
        <v>76.118799999999993</v>
      </c>
      <c r="J11" s="47">
        <v>95.265500000000003</v>
      </c>
      <c r="K11" s="47">
        <v>92.8155</v>
      </c>
    </row>
    <row r="12" spans="1:11" s="43" customFormat="1" ht="12">
      <c r="A12" s="37"/>
      <c r="B12" s="46" t="s">
        <v>97</v>
      </c>
      <c r="C12" s="47">
        <v>2514483.35</v>
      </c>
      <c r="D12" s="48">
        <v>7942365.1100000003</v>
      </c>
      <c r="E12" s="48">
        <v>9282651</v>
      </c>
      <c r="F12" s="48">
        <v>10114711</v>
      </c>
      <c r="G12" s="48">
        <v>7140547</v>
      </c>
      <c r="H12" s="47">
        <v>315.8646</v>
      </c>
      <c r="I12" s="47">
        <v>116.8751</v>
      </c>
      <c r="J12" s="47">
        <v>108.9636</v>
      </c>
      <c r="K12" s="47">
        <v>70.595600000000005</v>
      </c>
    </row>
    <row r="13" spans="1:11" s="43" customFormat="1" ht="12">
      <c r="A13" s="37"/>
      <c r="B13" s="46" t="s">
        <v>98</v>
      </c>
      <c r="C13" s="47">
        <v>25150.97</v>
      </c>
      <c r="D13" s="48">
        <v>26013.67</v>
      </c>
      <c r="E13" s="48">
        <v>27873</v>
      </c>
      <c r="F13" s="48">
        <v>27900</v>
      </c>
      <c r="G13" s="48">
        <v>27900</v>
      </c>
      <c r="H13" s="47">
        <v>103.43</v>
      </c>
      <c r="I13" s="47">
        <v>107.14749999999999</v>
      </c>
      <c r="J13" s="47">
        <v>100.0968</v>
      </c>
      <c r="K13" s="47">
        <v>100</v>
      </c>
    </row>
    <row r="14" spans="1:11" s="43" customFormat="1" ht="12">
      <c r="A14" s="37"/>
      <c r="B14" s="46" t="s">
        <v>99</v>
      </c>
      <c r="C14" s="47">
        <v>162273.13</v>
      </c>
      <c r="D14" s="48">
        <v>132757.06</v>
      </c>
      <c r="E14" s="48">
        <v>108700</v>
      </c>
      <c r="F14" s="48">
        <v>113400</v>
      </c>
      <c r="G14" s="48">
        <v>113400</v>
      </c>
      <c r="H14" s="47">
        <v>81.8108</v>
      </c>
      <c r="I14" s="47">
        <v>81.878799999999998</v>
      </c>
      <c r="J14" s="47">
        <v>104.32380000000001</v>
      </c>
      <c r="K14" s="47">
        <v>100</v>
      </c>
    </row>
    <row r="15" spans="1:11" s="43" customFormat="1" ht="12">
      <c r="A15" s="37"/>
      <c r="B15" s="46" t="s">
        <v>100</v>
      </c>
      <c r="C15" s="47">
        <v>12990.24</v>
      </c>
      <c r="D15" s="48">
        <v>15926.74</v>
      </c>
      <c r="E15" s="48">
        <v>21236</v>
      </c>
      <c r="F15" s="48">
        <v>21600</v>
      </c>
      <c r="G15" s="48">
        <v>21600</v>
      </c>
      <c r="H15" s="47">
        <v>122.6054</v>
      </c>
      <c r="I15" s="47">
        <v>133.3355</v>
      </c>
      <c r="J15" s="47">
        <v>101.714</v>
      </c>
      <c r="K15" s="47">
        <v>100</v>
      </c>
    </row>
    <row r="16" spans="1:11" s="43" customFormat="1" ht="12">
      <c r="A16" s="37"/>
      <c r="B16" s="46" t="s">
        <v>101</v>
      </c>
      <c r="C16" s="47">
        <v>15778.08</v>
      </c>
      <c r="D16" s="48">
        <v>11945.05</v>
      </c>
      <c r="E16" s="48">
        <v>19908</v>
      </c>
      <c r="F16" s="48">
        <v>17254</v>
      </c>
      <c r="G16" s="48">
        <v>18581</v>
      </c>
      <c r="H16" s="47">
        <v>75.706599999999995</v>
      </c>
      <c r="I16" s="47">
        <v>166.66309999999999</v>
      </c>
      <c r="J16" s="47">
        <v>86.668599999999998</v>
      </c>
      <c r="K16" s="47">
        <v>107.6909</v>
      </c>
    </row>
    <row r="17" spans="1:11" s="43" customFormat="1" ht="24">
      <c r="A17" s="37"/>
      <c r="B17" s="46" t="s">
        <v>102</v>
      </c>
      <c r="C17" s="47">
        <v>877.35</v>
      </c>
      <c r="D17" s="48">
        <v>37470.97</v>
      </c>
      <c r="E17" s="48">
        <v>1991</v>
      </c>
      <c r="F17" s="48">
        <v>0</v>
      </c>
      <c r="G17" s="48">
        <v>0</v>
      </c>
      <c r="H17" s="47">
        <v>4270.9260000000004</v>
      </c>
      <c r="I17" s="47">
        <v>5.3133999999999997</v>
      </c>
      <c r="J17" s="47">
        <v>0</v>
      </c>
      <c r="K17" s="47">
        <v>0</v>
      </c>
    </row>
    <row r="18" spans="1:11" s="43" customFormat="1" ht="12">
      <c r="A18" s="37"/>
      <c r="B18" s="46" t="s">
        <v>103</v>
      </c>
      <c r="C18" s="47">
        <v>11169.98</v>
      </c>
      <c r="D18" s="48">
        <v>7963.37</v>
      </c>
      <c r="E18" s="48">
        <v>21236</v>
      </c>
      <c r="F18" s="48">
        <v>21236</v>
      </c>
      <c r="G18" s="48">
        <v>21236</v>
      </c>
      <c r="H18" s="47">
        <v>71.292599999999993</v>
      </c>
      <c r="I18" s="47">
        <v>266.67099999999999</v>
      </c>
      <c r="J18" s="47">
        <v>100</v>
      </c>
      <c r="K18" s="47">
        <v>100</v>
      </c>
    </row>
    <row r="19" spans="1:11" s="43" customFormat="1" ht="12">
      <c r="A19" s="37"/>
      <c r="B19" s="46" t="s">
        <v>104</v>
      </c>
      <c r="C19" s="47">
        <v>6652640.3600000003</v>
      </c>
      <c r="D19" s="48">
        <v>7604296.1100000003</v>
      </c>
      <c r="E19" s="48">
        <v>7793587</v>
      </c>
      <c r="F19" s="48">
        <v>7912986</v>
      </c>
      <c r="G19" s="48">
        <v>7974011</v>
      </c>
      <c r="H19" s="47">
        <v>114.3049</v>
      </c>
      <c r="I19" s="47">
        <v>102.4892</v>
      </c>
      <c r="J19" s="47">
        <v>101.532</v>
      </c>
      <c r="K19" s="47">
        <v>100.77119999999999</v>
      </c>
    </row>
    <row r="20" spans="1:11" s="43" customFormat="1" ht="12">
      <c r="A20" s="37" t="s">
        <v>45</v>
      </c>
      <c r="B20" s="44" t="s">
        <v>46</v>
      </c>
      <c r="C20" s="37">
        <v>683484.06</v>
      </c>
      <c r="D20" s="45">
        <v>508761.71</v>
      </c>
      <c r="E20" s="45">
        <v>515859</v>
      </c>
      <c r="F20" s="45">
        <v>513882</v>
      </c>
      <c r="G20" s="45">
        <v>513902</v>
      </c>
      <c r="H20" s="37">
        <v>74.436499999999995</v>
      </c>
      <c r="I20" s="37">
        <v>101.395</v>
      </c>
      <c r="J20" s="37">
        <v>99.616699999999994</v>
      </c>
      <c r="K20" s="37">
        <v>100.0038</v>
      </c>
    </row>
    <row r="21" spans="1:11" s="43" customFormat="1" ht="12">
      <c r="A21" s="37"/>
      <c r="B21" s="46" t="s">
        <v>95</v>
      </c>
      <c r="C21" s="47">
        <v>617880.66</v>
      </c>
      <c r="D21" s="48">
        <v>458407.33</v>
      </c>
      <c r="E21" s="48">
        <v>476525</v>
      </c>
      <c r="F21" s="48">
        <v>475880</v>
      </c>
      <c r="G21" s="48">
        <v>475900</v>
      </c>
      <c r="H21" s="47">
        <v>74.190200000000004</v>
      </c>
      <c r="I21" s="47">
        <v>103.95229999999999</v>
      </c>
      <c r="J21" s="47">
        <v>99.864599999999996</v>
      </c>
      <c r="K21" s="47">
        <v>100.0042</v>
      </c>
    </row>
    <row r="22" spans="1:11" s="43" customFormat="1" ht="24">
      <c r="A22" s="37"/>
      <c r="B22" s="46" t="s">
        <v>105</v>
      </c>
      <c r="C22" s="47">
        <v>0.25</v>
      </c>
      <c r="D22" s="48">
        <v>1.33</v>
      </c>
      <c r="E22" s="48">
        <v>1</v>
      </c>
      <c r="F22" s="48">
        <v>0</v>
      </c>
      <c r="G22" s="48">
        <v>0</v>
      </c>
      <c r="H22" s="47">
        <v>532</v>
      </c>
      <c r="I22" s="47">
        <v>75.187899999999999</v>
      </c>
      <c r="J22" s="47">
        <v>0</v>
      </c>
      <c r="K22" s="47">
        <v>0</v>
      </c>
    </row>
    <row r="23" spans="1:11" s="43" customFormat="1" ht="12">
      <c r="A23" s="37"/>
      <c r="B23" s="46" t="s">
        <v>106</v>
      </c>
      <c r="C23" s="47">
        <v>0</v>
      </c>
      <c r="D23" s="48">
        <v>6.64</v>
      </c>
      <c r="E23" s="48">
        <v>7</v>
      </c>
      <c r="F23" s="48">
        <v>10</v>
      </c>
      <c r="G23" s="48">
        <v>10</v>
      </c>
      <c r="H23" s="47">
        <v>0</v>
      </c>
      <c r="I23" s="47">
        <v>105.4216</v>
      </c>
      <c r="J23" s="47">
        <v>142.8571</v>
      </c>
      <c r="K23" s="47">
        <v>100</v>
      </c>
    </row>
    <row r="24" spans="1:11" s="43" customFormat="1" ht="12">
      <c r="A24" s="37"/>
      <c r="B24" s="46" t="s">
        <v>107</v>
      </c>
      <c r="C24" s="47">
        <v>0.08</v>
      </c>
      <c r="D24" s="48">
        <v>13.28</v>
      </c>
      <c r="E24" s="48">
        <v>50</v>
      </c>
      <c r="F24" s="48">
        <v>50</v>
      </c>
      <c r="G24" s="48">
        <v>50</v>
      </c>
      <c r="H24" s="47">
        <v>16600</v>
      </c>
      <c r="I24" s="47">
        <v>376.50599999999997</v>
      </c>
      <c r="J24" s="47">
        <v>100</v>
      </c>
      <c r="K24" s="47">
        <v>100</v>
      </c>
    </row>
    <row r="25" spans="1:11" s="43" customFormat="1" ht="12">
      <c r="A25" s="37"/>
      <c r="B25" s="46" t="s">
        <v>108</v>
      </c>
      <c r="C25" s="47">
        <v>0.06</v>
      </c>
      <c r="D25" s="48">
        <v>1.33</v>
      </c>
      <c r="E25" s="48">
        <v>1</v>
      </c>
      <c r="F25" s="48">
        <v>1</v>
      </c>
      <c r="G25" s="48">
        <v>1</v>
      </c>
      <c r="H25" s="47">
        <v>2216.6666</v>
      </c>
      <c r="I25" s="47">
        <v>75.187899999999999</v>
      </c>
      <c r="J25" s="47">
        <v>100</v>
      </c>
      <c r="K25" s="47">
        <v>100</v>
      </c>
    </row>
    <row r="26" spans="1:11" s="43" customFormat="1" ht="12">
      <c r="A26" s="37"/>
      <c r="B26" s="46" t="s">
        <v>109</v>
      </c>
      <c r="C26" s="47">
        <v>0.05</v>
      </c>
      <c r="D26" s="48">
        <v>1.33</v>
      </c>
      <c r="E26" s="48">
        <v>1</v>
      </c>
      <c r="F26" s="48">
        <v>1</v>
      </c>
      <c r="G26" s="48">
        <v>1</v>
      </c>
      <c r="H26" s="47">
        <v>2660</v>
      </c>
      <c r="I26" s="47">
        <v>75.187899999999999</v>
      </c>
      <c r="J26" s="47">
        <v>100</v>
      </c>
      <c r="K26" s="47">
        <v>100</v>
      </c>
    </row>
    <row r="27" spans="1:11" s="43" customFormat="1" ht="12">
      <c r="A27" s="37"/>
      <c r="B27" s="46" t="s">
        <v>110</v>
      </c>
      <c r="C27" s="47">
        <v>0.16</v>
      </c>
      <c r="D27" s="48">
        <v>161.25</v>
      </c>
      <c r="E27" s="48">
        <v>200</v>
      </c>
      <c r="F27" s="48">
        <v>200</v>
      </c>
      <c r="G27" s="48">
        <v>200</v>
      </c>
      <c r="H27" s="47">
        <v>100781.25</v>
      </c>
      <c r="I27" s="47">
        <v>124.03100000000001</v>
      </c>
      <c r="J27" s="47">
        <v>100</v>
      </c>
      <c r="K27" s="47">
        <v>100</v>
      </c>
    </row>
    <row r="28" spans="1:11" s="43" customFormat="1" ht="12">
      <c r="A28" s="37"/>
      <c r="B28" s="46" t="s">
        <v>96</v>
      </c>
      <c r="C28" s="47">
        <v>65602.8</v>
      </c>
      <c r="D28" s="48">
        <v>50169.22</v>
      </c>
      <c r="E28" s="48">
        <v>39074</v>
      </c>
      <c r="F28" s="48">
        <v>37740</v>
      </c>
      <c r="G28" s="48">
        <v>37740</v>
      </c>
      <c r="H28" s="47">
        <v>76.474199999999996</v>
      </c>
      <c r="I28" s="47">
        <v>77.884399999999999</v>
      </c>
      <c r="J28" s="47">
        <v>96.585899999999995</v>
      </c>
      <c r="K28" s="47">
        <v>100</v>
      </c>
    </row>
    <row r="29" spans="1:11" s="43" customFormat="1" ht="24">
      <c r="A29" s="37" t="s">
        <v>47</v>
      </c>
      <c r="B29" s="44" t="s">
        <v>48</v>
      </c>
      <c r="C29" s="37">
        <v>6263047.9500000002</v>
      </c>
      <c r="D29" s="45">
        <v>7590503.6799999997</v>
      </c>
      <c r="E29" s="45">
        <v>7904574</v>
      </c>
      <c r="F29" s="45">
        <v>9722528</v>
      </c>
      <c r="G29" s="45">
        <v>7579915</v>
      </c>
      <c r="H29" s="37">
        <v>121.19499999999999</v>
      </c>
      <c r="I29" s="37">
        <v>104.13760000000001</v>
      </c>
      <c r="J29" s="37">
        <v>122.9987</v>
      </c>
      <c r="K29" s="37">
        <v>77.962299999999999</v>
      </c>
    </row>
    <row r="30" spans="1:11" s="43" customFormat="1" ht="12">
      <c r="A30" s="37"/>
      <c r="B30" s="46" t="s">
        <v>95</v>
      </c>
      <c r="C30" s="47">
        <v>128939.08</v>
      </c>
      <c r="D30" s="48">
        <v>120114.15</v>
      </c>
      <c r="E30" s="48">
        <v>99550</v>
      </c>
      <c r="F30" s="48">
        <v>102205</v>
      </c>
      <c r="G30" s="48">
        <v>102205</v>
      </c>
      <c r="H30" s="47">
        <v>93.155699999999996</v>
      </c>
      <c r="I30" s="47">
        <v>82.879400000000004</v>
      </c>
      <c r="J30" s="47">
        <v>102.667</v>
      </c>
      <c r="K30" s="47">
        <v>100</v>
      </c>
    </row>
    <row r="31" spans="1:11" s="43" customFormat="1" ht="12">
      <c r="A31" s="37"/>
      <c r="B31" s="46" t="s">
        <v>96</v>
      </c>
      <c r="C31" s="47">
        <v>4804432.4400000004</v>
      </c>
      <c r="D31" s="48">
        <v>5863176.0499999998</v>
      </c>
      <c r="E31" s="48">
        <v>5996318</v>
      </c>
      <c r="F31" s="48">
        <v>7721645</v>
      </c>
      <c r="G31" s="48">
        <v>5530505</v>
      </c>
      <c r="H31" s="47">
        <v>122.0368</v>
      </c>
      <c r="I31" s="47">
        <v>102.27079999999999</v>
      </c>
      <c r="J31" s="47">
        <v>128.7731</v>
      </c>
      <c r="K31" s="47">
        <v>71.623400000000004</v>
      </c>
    </row>
    <row r="32" spans="1:11" s="43" customFormat="1" ht="12">
      <c r="A32" s="37"/>
      <c r="B32" s="46" t="s">
        <v>111</v>
      </c>
      <c r="C32" s="47">
        <v>504172.4</v>
      </c>
      <c r="D32" s="48">
        <v>504379.85</v>
      </c>
      <c r="E32" s="48">
        <v>548192</v>
      </c>
      <c r="F32" s="48">
        <v>584027</v>
      </c>
      <c r="G32" s="48">
        <v>584027</v>
      </c>
      <c r="H32" s="47">
        <v>100.0411</v>
      </c>
      <c r="I32" s="47">
        <v>108.6863</v>
      </c>
      <c r="J32" s="47">
        <v>106.5369</v>
      </c>
      <c r="K32" s="47">
        <v>100</v>
      </c>
    </row>
    <row r="33" spans="1:11" s="43" customFormat="1" ht="12">
      <c r="A33" s="37"/>
      <c r="B33" s="46" t="s">
        <v>112</v>
      </c>
      <c r="C33" s="47">
        <v>418164.95</v>
      </c>
      <c r="D33" s="48">
        <v>428694.67</v>
      </c>
      <c r="E33" s="48">
        <v>476475</v>
      </c>
      <c r="F33" s="48">
        <v>514964</v>
      </c>
      <c r="G33" s="48">
        <v>545491</v>
      </c>
      <c r="H33" s="47">
        <v>102.518</v>
      </c>
      <c r="I33" s="47">
        <v>111.1455</v>
      </c>
      <c r="J33" s="47">
        <v>108.0778</v>
      </c>
      <c r="K33" s="47">
        <v>105.92789999999999</v>
      </c>
    </row>
    <row r="34" spans="1:11" s="43" customFormat="1" ht="12">
      <c r="A34" s="37"/>
      <c r="B34" s="46" t="s">
        <v>113</v>
      </c>
      <c r="C34" s="47">
        <v>37431.279999999999</v>
      </c>
      <c r="D34" s="48">
        <v>36366.050000000003</v>
      </c>
      <c r="E34" s="48">
        <v>37162</v>
      </c>
      <c r="F34" s="48">
        <v>38500</v>
      </c>
      <c r="G34" s="48">
        <v>38500</v>
      </c>
      <c r="H34" s="47">
        <v>97.1541</v>
      </c>
      <c r="I34" s="47">
        <v>102.1887</v>
      </c>
      <c r="J34" s="47">
        <v>103.60039999999999</v>
      </c>
      <c r="K34" s="47">
        <v>100</v>
      </c>
    </row>
    <row r="35" spans="1:11" s="43" customFormat="1" ht="12">
      <c r="A35" s="37"/>
      <c r="B35" s="46" t="s">
        <v>114</v>
      </c>
      <c r="C35" s="47">
        <v>349357.89</v>
      </c>
      <c r="D35" s="48">
        <v>520830.84</v>
      </c>
      <c r="E35" s="48">
        <v>743284</v>
      </c>
      <c r="F35" s="48">
        <v>757257</v>
      </c>
      <c r="G35" s="48">
        <v>775257</v>
      </c>
      <c r="H35" s="47">
        <v>149.0823</v>
      </c>
      <c r="I35" s="47">
        <v>142.71119999999999</v>
      </c>
      <c r="J35" s="47">
        <v>101.87990000000001</v>
      </c>
      <c r="K35" s="47">
        <v>102.377</v>
      </c>
    </row>
    <row r="36" spans="1:11" s="43" customFormat="1" ht="12">
      <c r="A36" s="37"/>
      <c r="B36" s="46" t="s">
        <v>115</v>
      </c>
      <c r="C36" s="47">
        <v>9440.59</v>
      </c>
      <c r="D36" s="48">
        <v>105780.08</v>
      </c>
      <c r="E36" s="48">
        <v>0</v>
      </c>
      <c r="F36" s="48">
        <v>0</v>
      </c>
      <c r="G36" s="48">
        <v>0</v>
      </c>
      <c r="H36" s="47">
        <v>1120.4816000000001</v>
      </c>
      <c r="I36" s="47">
        <v>0</v>
      </c>
      <c r="J36" s="47">
        <v>0</v>
      </c>
      <c r="K36" s="47">
        <v>0</v>
      </c>
    </row>
    <row r="37" spans="1:11" s="43" customFormat="1" ht="12">
      <c r="A37" s="37"/>
      <c r="B37" s="46" t="s">
        <v>116</v>
      </c>
      <c r="C37" s="47">
        <v>10864.45</v>
      </c>
      <c r="D37" s="48">
        <v>7963.37</v>
      </c>
      <c r="E37" s="48">
        <v>0</v>
      </c>
      <c r="F37" s="48">
        <v>0</v>
      </c>
      <c r="G37" s="48">
        <v>0</v>
      </c>
      <c r="H37" s="47">
        <v>73.297399999999996</v>
      </c>
      <c r="I37" s="47">
        <v>0</v>
      </c>
      <c r="J37" s="47">
        <v>0</v>
      </c>
      <c r="K37" s="47">
        <v>0</v>
      </c>
    </row>
    <row r="38" spans="1:11" s="43" customFormat="1" ht="24">
      <c r="A38" s="37"/>
      <c r="B38" s="46" t="s">
        <v>117</v>
      </c>
      <c r="C38" s="47">
        <v>0</v>
      </c>
      <c r="D38" s="48">
        <v>146</v>
      </c>
      <c r="E38" s="48">
        <v>146</v>
      </c>
      <c r="F38" s="48">
        <v>146</v>
      </c>
      <c r="G38" s="48">
        <v>146</v>
      </c>
      <c r="H38" s="47">
        <v>0</v>
      </c>
      <c r="I38" s="47">
        <v>100</v>
      </c>
      <c r="J38" s="47">
        <v>100</v>
      </c>
      <c r="K38" s="47">
        <v>100</v>
      </c>
    </row>
    <row r="39" spans="1:11" s="43" customFormat="1" ht="12">
      <c r="A39" s="37"/>
      <c r="B39" s="46" t="s">
        <v>118</v>
      </c>
      <c r="C39" s="47">
        <v>0</v>
      </c>
      <c r="D39" s="48">
        <v>663.61</v>
      </c>
      <c r="E39" s="48">
        <v>1327</v>
      </c>
      <c r="F39" s="48">
        <v>1327</v>
      </c>
      <c r="G39" s="48">
        <v>1327</v>
      </c>
      <c r="H39" s="47">
        <v>0</v>
      </c>
      <c r="I39" s="47">
        <v>199.96680000000001</v>
      </c>
      <c r="J39" s="47">
        <v>100</v>
      </c>
      <c r="K39" s="47">
        <v>100</v>
      </c>
    </row>
    <row r="40" spans="1:11" s="43" customFormat="1" ht="24">
      <c r="A40" s="37"/>
      <c r="B40" s="46" t="s">
        <v>119</v>
      </c>
      <c r="C40" s="47">
        <v>244.87</v>
      </c>
      <c r="D40" s="48">
        <v>2389.0100000000002</v>
      </c>
      <c r="E40" s="48">
        <v>2120</v>
      </c>
      <c r="F40" s="48">
        <v>2457</v>
      </c>
      <c r="G40" s="48">
        <v>2457</v>
      </c>
      <c r="H40" s="47">
        <v>975.62379999999996</v>
      </c>
      <c r="I40" s="47">
        <v>88.739599999999996</v>
      </c>
      <c r="J40" s="47">
        <v>115.89619999999999</v>
      </c>
      <c r="K40" s="47">
        <v>100</v>
      </c>
    </row>
    <row r="41" spans="1:11" s="43" customFormat="1" ht="24">
      <c r="A41" s="37" t="s">
        <v>49</v>
      </c>
      <c r="B41" s="44" t="s">
        <v>50</v>
      </c>
      <c r="C41" s="37">
        <v>329532.96000000002</v>
      </c>
      <c r="D41" s="45">
        <v>438571.23</v>
      </c>
      <c r="E41" s="45">
        <v>460838</v>
      </c>
      <c r="F41" s="45">
        <v>457959</v>
      </c>
      <c r="G41" s="45">
        <v>459187</v>
      </c>
      <c r="H41" s="37">
        <v>133.08869999999999</v>
      </c>
      <c r="I41" s="37">
        <v>105.0771</v>
      </c>
      <c r="J41" s="37">
        <v>99.375200000000007</v>
      </c>
      <c r="K41" s="37">
        <v>100.2681</v>
      </c>
    </row>
    <row r="42" spans="1:11" s="43" customFormat="1" ht="24">
      <c r="A42" s="37"/>
      <c r="B42" s="46" t="s">
        <v>105</v>
      </c>
      <c r="C42" s="47">
        <v>6585.19</v>
      </c>
      <c r="D42" s="48">
        <v>11945.05</v>
      </c>
      <c r="E42" s="48">
        <v>11945</v>
      </c>
      <c r="F42" s="48">
        <v>11945</v>
      </c>
      <c r="G42" s="48">
        <v>11945</v>
      </c>
      <c r="H42" s="47">
        <v>181.39259999999999</v>
      </c>
      <c r="I42" s="47">
        <v>99.999499999999998</v>
      </c>
      <c r="J42" s="47">
        <v>100</v>
      </c>
      <c r="K42" s="47">
        <v>100</v>
      </c>
    </row>
    <row r="43" spans="1:11" s="43" customFormat="1" ht="12">
      <c r="A43" s="37"/>
      <c r="B43" s="46" t="s">
        <v>106</v>
      </c>
      <c r="C43" s="47">
        <v>995.27</v>
      </c>
      <c r="D43" s="48">
        <v>1187.8699999999999</v>
      </c>
      <c r="E43" s="48">
        <v>1586</v>
      </c>
      <c r="F43" s="48">
        <v>1590</v>
      </c>
      <c r="G43" s="48">
        <v>1590</v>
      </c>
      <c r="H43" s="47">
        <v>119.3515</v>
      </c>
      <c r="I43" s="47">
        <v>133.5162</v>
      </c>
      <c r="J43" s="47">
        <v>100.2522</v>
      </c>
      <c r="K43" s="47">
        <v>100</v>
      </c>
    </row>
    <row r="44" spans="1:11" s="43" customFormat="1" ht="12">
      <c r="A44" s="37"/>
      <c r="B44" s="46" t="s">
        <v>107</v>
      </c>
      <c r="C44" s="47">
        <v>113104.23</v>
      </c>
      <c r="D44" s="48">
        <v>146807.75</v>
      </c>
      <c r="E44" s="48">
        <v>175000</v>
      </c>
      <c r="F44" s="48">
        <v>188200</v>
      </c>
      <c r="G44" s="48">
        <v>188200</v>
      </c>
      <c r="H44" s="47">
        <v>129.79859999999999</v>
      </c>
      <c r="I44" s="47">
        <v>119.20350000000001</v>
      </c>
      <c r="J44" s="47">
        <v>107.5428</v>
      </c>
      <c r="K44" s="47">
        <v>100</v>
      </c>
    </row>
    <row r="45" spans="1:11" s="43" customFormat="1" ht="12">
      <c r="A45" s="37"/>
      <c r="B45" s="46" t="s">
        <v>120</v>
      </c>
      <c r="C45" s="47">
        <v>8556.32</v>
      </c>
      <c r="D45" s="48">
        <v>6636.14</v>
      </c>
      <c r="E45" s="48">
        <v>7963</v>
      </c>
      <c r="F45" s="48">
        <v>8100</v>
      </c>
      <c r="G45" s="48">
        <v>8100</v>
      </c>
      <c r="H45" s="47">
        <v>77.558300000000003</v>
      </c>
      <c r="I45" s="47">
        <v>119.9944</v>
      </c>
      <c r="J45" s="47">
        <v>101.7204</v>
      </c>
      <c r="K45" s="47">
        <v>100</v>
      </c>
    </row>
    <row r="46" spans="1:11" s="43" customFormat="1" ht="12">
      <c r="A46" s="37"/>
      <c r="B46" s="46" t="s">
        <v>108</v>
      </c>
      <c r="C46" s="47">
        <v>2517.96</v>
      </c>
      <c r="D46" s="48">
        <v>5101.8599999999997</v>
      </c>
      <c r="E46" s="48">
        <v>10617</v>
      </c>
      <c r="F46" s="48">
        <v>10922</v>
      </c>
      <c r="G46" s="48">
        <v>11150</v>
      </c>
      <c r="H46" s="47">
        <v>202.61869999999999</v>
      </c>
      <c r="I46" s="47">
        <v>208.10050000000001</v>
      </c>
      <c r="J46" s="47">
        <v>102.87269999999999</v>
      </c>
      <c r="K46" s="47">
        <v>102.08750000000001</v>
      </c>
    </row>
    <row r="47" spans="1:11" s="43" customFormat="1" ht="12">
      <c r="A47" s="37"/>
      <c r="B47" s="46" t="s">
        <v>109</v>
      </c>
      <c r="C47" s="47">
        <v>1611.59</v>
      </c>
      <c r="D47" s="48">
        <v>2653.13</v>
      </c>
      <c r="E47" s="48">
        <v>6237</v>
      </c>
      <c r="F47" s="48">
        <v>7697</v>
      </c>
      <c r="G47" s="48">
        <v>7697</v>
      </c>
      <c r="H47" s="47">
        <v>164.62809999999999</v>
      </c>
      <c r="I47" s="47">
        <v>235.08080000000001</v>
      </c>
      <c r="J47" s="47">
        <v>123.40860000000001</v>
      </c>
      <c r="K47" s="47">
        <v>100</v>
      </c>
    </row>
    <row r="48" spans="1:11" s="43" customFormat="1" ht="12">
      <c r="A48" s="37"/>
      <c r="B48" s="46" t="s">
        <v>110</v>
      </c>
      <c r="C48" s="47">
        <v>12344.46</v>
      </c>
      <c r="D48" s="48">
        <v>21633.82</v>
      </c>
      <c r="E48" s="48">
        <v>22336</v>
      </c>
      <c r="F48" s="48">
        <v>23834</v>
      </c>
      <c r="G48" s="48">
        <v>24834</v>
      </c>
      <c r="H48" s="47">
        <v>175.25120000000001</v>
      </c>
      <c r="I48" s="47">
        <v>103.2457</v>
      </c>
      <c r="J48" s="47">
        <v>106.70659999999999</v>
      </c>
      <c r="K48" s="47">
        <v>104.1956</v>
      </c>
    </row>
    <row r="49" spans="1:11" s="43" customFormat="1" ht="12">
      <c r="A49" s="37"/>
      <c r="B49" s="46" t="s">
        <v>96</v>
      </c>
      <c r="C49" s="47">
        <v>95393.77</v>
      </c>
      <c r="D49" s="48">
        <v>100501.16</v>
      </c>
      <c r="E49" s="48">
        <v>102950</v>
      </c>
      <c r="F49" s="48">
        <v>92950</v>
      </c>
      <c r="G49" s="48">
        <v>92950</v>
      </c>
      <c r="H49" s="47">
        <v>105.354</v>
      </c>
      <c r="I49" s="47">
        <v>102.4366</v>
      </c>
      <c r="J49" s="47">
        <v>90.286500000000004</v>
      </c>
      <c r="K49" s="47">
        <v>100</v>
      </c>
    </row>
    <row r="50" spans="1:11" s="43" customFormat="1" ht="12">
      <c r="A50" s="37"/>
      <c r="B50" s="46" t="s">
        <v>115</v>
      </c>
      <c r="C50" s="47">
        <v>40451.67</v>
      </c>
      <c r="D50" s="48">
        <v>56014.33</v>
      </c>
      <c r="E50" s="48">
        <v>67700</v>
      </c>
      <c r="F50" s="48">
        <v>55200</v>
      </c>
      <c r="G50" s="48">
        <v>55200</v>
      </c>
      <c r="H50" s="47">
        <v>138.47219999999999</v>
      </c>
      <c r="I50" s="47">
        <v>120.86190000000001</v>
      </c>
      <c r="J50" s="47">
        <v>81.536100000000005</v>
      </c>
      <c r="K50" s="47">
        <v>100</v>
      </c>
    </row>
    <row r="51" spans="1:11" s="43" customFormat="1" ht="24">
      <c r="A51" s="37"/>
      <c r="B51" s="46" t="s">
        <v>121</v>
      </c>
      <c r="C51" s="47">
        <v>11341.5</v>
      </c>
      <c r="D51" s="48">
        <v>0</v>
      </c>
      <c r="E51" s="48">
        <v>2588</v>
      </c>
      <c r="F51" s="48">
        <v>0</v>
      </c>
      <c r="G51" s="48">
        <v>0</v>
      </c>
      <c r="H51" s="47">
        <v>0</v>
      </c>
      <c r="I51" s="47">
        <v>0</v>
      </c>
      <c r="J51" s="47">
        <v>0</v>
      </c>
      <c r="K51" s="47">
        <v>0</v>
      </c>
    </row>
    <row r="52" spans="1:11" s="43" customFormat="1" ht="24">
      <c r="A52" s="37"/>
      <c r="B52" s="46" t="s">
        <v>122</v>
      </c>
      <c r="C52" s="47">
        <v>6034.26</v>
      </c>
      <c r="D52" s="48">
        <v>13069.48</v>
      </c>
      <c r="E52" s="48">
        <v>14000</v>
      </c>
      <c r="F52" s="48">
        <v>19400</v>
      </c>
      <c r="G52" s="48">
        <v>19400</v>
      </c>
      <c r="H52" s="47">
        <v>216.58789999999999</v>
      </c>
      <c r="I52" s="47">
        <v>107.11969999999999</v>
      </c>
      <c r="J52" s="47">
        <v>138.57140000000001</v>
      </c>
      <c r="K52" s="47">
        <v>100</v>
      </c>
    </row>
    <row r="53" spans="1:11" s="43" customFormat="1" ht="12">
      <c r="A53" s="37"/>
      <c r="B53" s="46" t="s">
        <v>123</v>
      </c>
      <c r="C53" s="47">
        <v>1592.67</v>
      </c>
      <c r="D53" s="48">
        <v>1592.67</v>
      </c>
      <c r="E53" s="48">
        <v>1327</v>
      </c>
      <c r="F53" s="48">
        <v>1400</v>
      </c>
      <c r="G53" s="48">
        <v>1400</v>
      </c>
      <c r="H53" s="47">
        <v>100</v>
      </c>
      <c r="I53" s="47">
        <v>83.319199999999995</v>
      </c>
      <c r="J53" s="47">
        <v>105.50109999999999</v>
      </c>
      <c r="K53" s="47">
        <v>100</v>
      </c>
    </row>
    <row r="54" spans="1:11" s="43" customFormat="1" ht="12">
      <c r="A54" s="37"/>
      <c r="B54" s="46" t="s">
        <v>124</v>
      </c>
      <c r="C54" s="47">
        <v>1902.95</v>
      </c>
      <c r="D54" s="48">
        <v>3052.62</v>
      </c>
      <c r="E54" s="48">
        <v>2256</v>
      </c>
      <c r="F54" s="48">
        <v>2256</v>
      </c>
      <c r="G54" s="48">
        <v>2256</v>
      </c>
      <c r="H54" s="47">
        <v>160.4151</v>
      </c>
      <c r="I54" s="47">
        <v>73.903700000000001</v>
      </c>
      <c r="J54" s="47">
        <v>100</v>
      </c>
      <c r="K54" s="47">
        <v>100</v>
      </c>
    </row>
    <row r="55" spans="1:11" s="43" customFormat="1" ht="12">
      <c r="A55" s="37"/>
      <c r="B55" s="46" t="s">
        <v>125</v>
      </c>
      <c r="C55" s="47">
        <v>27101.119999999999</v>
      </c>
      <c r="D55" s="48">
        <v>49659.57</v>
      </c>
      <c r="E55" s="48">
        <v>30325</v>
      </c>
      <c r="F55" s="48">
        <v>30457</v>
      </c>
      <c r="G55" s="48">
        <v>30457</v>
      </c>
      <c r="H55" s="47">
        <v>183.238</v>
      </c>
      <c r="I55" s="47">
        <v>61.0657</v>
      </c>
      <c r="J55" s="47">
        <v>100.43519999999999</v>
      </c>
      <c r="K55" s="47">
        <v>100</v>
      </c>
    </row>
    <row r="56" spans="1:11" s="43" customFormat="1" ht="12">
      <c r="A56" s="37"/>
      <c r="B56" s="46" t="s">
        <v>126</v>
      </c>
      <c r="C56" s="47">
        <v>0</v>
      </c>
      <c r="D56" s="48">
        <v>18715.78</v>
      </c>
      <c r="E56" s="48">
        <v>4008</v>
      </c>
      <c r="F56" s="48">
        <v>4008</v>
      </c>
      <c r="G56" s="48">
        <v>4008</v>
      </c>
      <c r="H56" s="47">
        <v>0</v>
      </c>
      <c r="I56" s="47">
        <v>21.414999999999999</v>
      </c>
      <c r="J56" s="47">
        <v>100</v>
      </c>
      <c r="K56" s="47">
        <v>100</v>
      </c>
    </row>
    <row r="57" spans="1:11" s="43" customFormat="1" ht="12">
      <c r="A57" s="37" t="s">
        <v>51</v>
      </c>
      <c r="B57" s="44" t="s">
        <v>52</v>
      </c>
      <c r="C57" s="37">
        <v>40455.85</v>
      </c>
      <c r="D57" s="45">
        <v>44904.5</v>
      </c>
      <c r="E57" s="45">
        <v>48815</v>
      </c>
      <c r="F57" s="45">
        <v>51815</v>
      </c>
      <c r="G57" s="45">
        <v>51815</v>
      </c>
      <c r="H57" s="37">
        <v>110.99630000000001</v>
      </c>
      <c r="I57" s="37">
        <v>108.7084</v>
      </c>
      <c r="J57" s="37">
        <v>106.1456</v>
      </c>
      <c r="K57" s="37">
        <v>100</v>
      </c>
    </row>
    <row r="58" spans="1:11" s="43" customFormat="1" ht="12">
      <c r="A58" s="37"/>
      <c r="B58" s="46" t="s">
        <v>95</v>
      </c>
      <c r="C58" s="47">
        <v>38888.639999999999</v>
      </c>
      <c r="D58" s="48">
        <v>43577.27</v>
      </c>
      <c r="E58" s="48">
        <v>47565</v>
      </c>
      <c r="F58" s="48">
        <v>50565</v>
      </c>
      <c r="G58" s="48">
        <v>50565</v>
      </c>
      <c r="H58" s="47">
        <v>112.0565</v>
      </c>
      <c r="I58" s="47">
        <v>109.15089999999999</v>
      </c>
      <c r="J58" s="47">
        <v>106.30710000000001</v>
      </c>
      <c r="K58" s="47">
        <v>100</v>
      </c>
    </row>
    <row r="59" spans="1:11" s="43" customFormat="1" ht="12">
      <c r="A59" s="37"/>
      <c r="B59" s="46" t="s">
        <v>107</v>
      </c>
      <c r="C59" s="47">
        <v>1567.21</v>
      </c>
      <c r="D59" s="48">
        <v>1327.23</v>
      </c>
      <c r="E59" s="48">
        <v>1250</v>
      </c>
      <c r="F59" s="48">
        <v>1250</v>
      </c>
      <c r="G59" s="48">
        <v>1250</v>
      </c>
      <c r="H59" s="47">
        <v>84.687399999999997</v>
      </c>
      <c r="I59" s="47">
        <v>94.181100000000001</v>
      </c>
      <c r="J59" s="47">
        <v>100</v>
      </c>
      <c r="K59" s="47">
        <v>100</v>
      </c>
    </row>
    <row r="60" spans="1:11" s="43" customFormat="1" ht="12">
      <c r="A60" s="40" t="s">
        <v>53</v>
      </c>
      <c r="B60" s="41" t="s">
        <v>4</v>
      </c>
      <c r="C60" s="40">
        <v>671012.88</v>
      </c>
      <c r="D60" s="42">
        <v>981617.88</v>
      </c>
      <c r="E60" s="42">
        <v>892863</v>
      </c>
      <c r="F60" s="42">
        <v>1393670</v>
      </c>
      <c r="G60" s="42">
        <v>934666</v>
      </c>
      <c r="H60" s="40">
        <v>146.28890000000001</v>
      </c>
      <c r="I60" s="40">
        <v>90.958299999999994</v>
      </c>
      <c r="J60" s="40">
        <v>156.09</v>
      </c>
      <c r="K60" s="40">
        <v>67.064999999999998</v>
      </c>
    </row>
    <row r="61" spans="1:11" s="43" customFormat="1" ht="12">
      <c r="A61" s="37" t="s">
        <v>54</v>
      </c>
      <c r="B61" s="44" t="s">
        <v>55</v>
      </c>
      <c r="C61" s="37">
        <v>187339.58</v>
      </c>
      <c r="D61" s="45">
        <v>911142.08</v>
      </c>
      <c r="E61" s="45">
        <v>797810</v>
      </c>
      <c r="F61" s="45">
        <v>1293927</v>
      </c>
      <c r="G61" s="45">
        <v>801810</v>
      </c>
      <c r="H61" s="37">
        <v>486.35849999999999</v>
      </c>
      <c r="I61" s="37">
        <v>87.561499999999995</v>
      </c>
      <c r="J61" s="37">
        <v>162.1848</v>
      </c>
      <c r="K61" s="37">
        <v>61.967100000000002</v>
      </c>
    </row>
    <row r="62" spans="1:11" s="43" customFormat="1" ht="12">
      <c r="A62" s="37"/>
      <c r="B62" s="46" t="s">
        <v>96</v>
      </c>
      <c r="C62" s="47">
        <v>0</v>
      </c>
      <c r="D62" s="48">
        <v>1327.23</v>
      </c>
      <c r="E62" s="48">
        <v>1330</v>
      </c>
      <c r="F62" s="48">
        <v>1330</v>
      </c>
      <c r="G62" s="48">
        <v>1330</v>
      </c>
      <c r="H62" s="47">
        <v>0</v>
      </c>
      <c r="I62" s="47">
        <v>100.20869999999999</v>
      </c>
      <c r="J62" s="47">
        <v>100</v>
      </c>
      <c r="K62" s="47">
        <v>100</v>
      </c>
    </row>
    <row r="63" spans="1:11" s="43" customFormat="1" ht="12">
      <c r="A63" s="37"/>
      <c r="B63" s="46" t="s">
        <v>116</v>
      </c>
      <c r="C63" s="47">
        <v>187339.58</v>
      </c>
      <c r="D63" s="48">
        <v>909814.85</v>
      </c>
      <c r="E63" s="48">
        <v>796480</v>
      </c>
      <c r="F63" s="48">
        <v>1292597</v>
      </c>
      <c r="G63" s="48">
        <v>800480</v>
      </c>
      <c r="H63" s="47">
        <v>485.65</v>
      </c>
      <c r="I63" s="47">
        <v>87.543000000000006</v>
      </c>
      <c r="J63" s="47">
        <v>162.2886</v>
      </c>
      <c r="K63" s="47">
        <v>61.927999999999997</v>
      </c>
    </row>
    <row r="64" spans="1:11" s="43" customFormat="1" ht="12">
      <c r="A64" s="37" t="s">
        <v>56</v>
      </c>
      <c r="B64" s="44" t="s">
        <v>57</v>
      </c>
      <c r="C64" s="37">
        <v>483673.3</v>
      </c>
      <c r="D64" s="45">
        <v>70475.8</v>
      </c>
      <c r="E64" s="45">
        <v>95053</v>
      </c>
      <c r="F64" s="45">
        <v>99743</v>
      </c>
      <c r="G64" s="45">
        <v>132856</v>
      </c>
      <c r="H64" s="37">
        <v>14.5709</v>
      </c>
      <c r="I64" s="37">
        <v>134.8732</v>
      </c>
      <c r="J64" s="37">
        <v>104.934</v>
      </c>
      <c r="K64" s="37">
        <v>133.19829999999999</v>
      </c>
    </row>
    <row r="65" spans="1:11" s="43" customFormat="1" ht="12">
      <c r="A65" s="37"/>
      <c r="B65" s="46" t="s">
        <v>116</v>
      </c>
      <c r="C65" s="47">
        <v>482910.07</v>
      </c>
      <c r="D65" s="48">
        <v>70343.08</v>
      </c>
      <c r="E65" s="48">
        <v>90270</v>
      </c>
      <c r="F65" s="48">
        <v>99610</v>
      </c>
      <c r="G65" s="48">
        <v>132723</v>
      </c>
      <c r="H65" s="47">
        <v>14.5664</v>
      </c>
      <c r="I65" s="47">
        <v>128.32810000000001</v>
      </c>
      <c r="J65" s="47">
        <v>110.3467</v>
      </c>
      <c r="K65" s="47">
        <v>133.24260000000001</v>
      </c>
    </row>
    <row r="66" spans="1:11" s="43" customFormat="1" ht="12">
      <c r="A66" s="37"/>
      <c r="B66" s="46" t="s">
        <v>118</v>
      </c>
      <c r="C66" s="47">
        <v>663.61</v>
      </c>
      <c r="D66" s="48">
        <v>0</v>
      </c>
      <c r="E66" s="48">
        <v>0</v>
      </c>
      <c r="F66" s="48">
        <v>0</v>
      </c>
      <c r="G66" s="48">
        <v>0</v>
      </c>
      <c r="H66" s="47">
        <v>0</v>
      </c>
      <c r="I66" s="47">
        <v>0</v>
      </c>
      <c r="J66" s="47">
        <v>0</v>
      </c>
      <c r="K66" s="47">
        <v>0</v>
      </c>
    </row>
    <row r="67" spans="1:11" s="43" customFormat="1" ht="24">
      <c r="A67" s="37"/>
      <c r="B67" s="46" t="s">
        <v>119</v>
      </c>
      <c r="C67" s="47">
        <v>99.62</v>
      </c>
      <c r="D67" s="48">
        <v>132.72</v>
      </c>
      <c r="E67" s="48">
        <v>4783</v>
      </c>
      <c r="F67" s="48">
        <v>133</v>
      </c>
      <c r="G67" s="48">
        <v>133</v>
      </c>
      <c r="H67" s="47">
        <v>133.22620000000001</v>
      </c>
      <c r="I67" s="47">
        <v>3603.8276000000001</v>
      </c>
      <c r="J67" s="47">
        <v>2.7806000000000002</v>
      </c>
      <c r="K67" s="47">
        <v>100</v>
      </c>
    </row>
    <row r="68" spans="1:11" s="43" customFormat="1" ht="12">
      <c r="A68" s="40" t="s">
        <v>58</v>
      </c>
      <c r="B68" s="41" t="s">
        <v>5</v>
      </c>
      <c r="C68" s="40">
        <v>31383793.899999999</v>
      </c>
      <c r="D68" s="42">
        <v>41907158.090000004</v>
      </c>
      <c r="E68" s="42">
        <v>45486134</v>
      </c>
      <c r="F68" s="42">
        <v>43742030</v>
      </c>
      <c r="G68" s="42">
        <v>43720817</v>
      </c>
      <c r="H68" s="40">
        <v>133.53120000000001</v>
      </c>
      <c r="I68" s="40">
        <v>108.5402</v>
      </c>
      <c r="J68" s="40">
        <v>96.165599999999998</v>
      </c>
      <c r="K68" s="40">
        <v>99.951499999999996</v>
      </c>
    </row>
    <row r="69" spans="1:11" s="43" customFormat="1" ht="12">
      <c r="A69" s="37" t="s">
        <v>59</v>
      </c>
      <c r="B69" s="44" t="s">
        <v>60</v>
      </c>
      <c r="C69" s="37">
        <v>13263032.800000001</v>
      </c>
      <c r="D69" s="45">
        <v>15441291.74</v>
      </c>
      <c r="E69" s="45">
        <v>16504755</v>
      </c>
      <c r="F69" s="45">
        <v>16818868</v>
      </c>
      <c r="G69" s="45">
        <v>17072206</v>
      </c>
      <c r="H69" s="37">
        <v>116.4235</v>
      </c>
      <c r="I69" s="37">
        <v>106.8871</v>
      </c>
      <c r="J69" s="37">
        <v>101.90309999999999</v>
      </c>
      <c r="K69" s="37">
        <v>101.50620000000001</v>
      </c>
    </row>
    <row r="70" spans="1:11" s="43" customFormat="1" ht="12">
      <c r="A70" s="37"/>
      <c r="B70" s="46" t="s">
        <v>95</v>
      </c>
      <c r="C70" s="47">
        <v>6623105.8499999996</v>
      </c>
      <c r="D70" s="48">
        <v>7835979.29</v>
      </c>
      <c r="E70" s="48">
        <v>8747892</v>
      </c>
      <c r="F70" s="48">
        <v>9143946</v>
      </c>
      <c r="G70" s="48">
        <v>9342495</v>
      </c>
      <c r="H70" s="47">
        <v>118.31270000000001</v>
      </c>
      <c r="I70" s="47">
        <v>111.6375</v>
      </c>
      <c r="J70" s="47">
        <v>104.5274</v>
      </c>
      <c r="K70" s="47">
        <v>102.1713</v>
      </c>
    </row>
    <row r="71" spans="1:11" s="43" customFormat="1" ht="12">
      <c r="A71" s="37"/>
      <c r="B71" s="46" t="s">
        <v>108</v>
      </c>
      <c r="C71" s="47">
        <v>318.52999999999997</v>
      </c>
      <c r="D71" s="48">
        <v>663.61</v>
      </c>
      <c r="E71" s="48">
        <v>332</v>
      </c>
      <c r="F71" s="48">
        <v>332</v>
      </c>
      <c r="G71" s="48">
        <v>332</v>
      </c>
      <c r="H71" s="47">
        <v>208.33510000000001</v>
      </c>
      <c r="I71" s="47">
        <v>50.029299999999999</v>
      </c>
      <c r="J71" s="47">
        <v>100</v>
      </c>
      <c r="K71" s="47">
        <v>100</v>
      </c>
    </row>
    <row r="72" spans="1:11" s="43" customFormat="1" ht="12">
      <c r="A72" s="37"/>
      <c r="B72" s="46" t="s">
        <v>110</v>
      </c>
      <c r="C72" s="47">
        <v>294.14999999999998</v>
      </c>
      <c r="D72" s="48">
        <v>2442.09</v>
      </c>
      <c r="E72" s="48">
        <v>1062</v>
      </c>
      <c r="F72" s="48">
        <v>1095</v>
      </c>
      <c r="G72" s="48">
        <v>265</v>
      </c>
      <c r="H72" s="47">
        <v>830.2192</v>
      </c>
      <c r="I72" s="47">
        <v>43.487299999999998</v>
      </c>
      <c r="J72" s="47">
        <v>103.1073</v>
      </c>
      <c r="K72" s="47">
        <v>24.200900000000001</v>
      </c>
    </row>
    <row r="73" spans="1:11" s="43" customFormat="1" ht="12">
      <c r="A73" s="37"/>
      <c r="B73" s="46" t="s">
        <v>96</v>
      </c>
      <c r="C73" s="47">
        <v>382235.69</v>
      </c>
      <c r="D73" s="48">
        <v>374998.34</v>
      </c>
      <c r="E73" s="48">
        <v>371684</v>
      </c>
      <c r="F73" s="48">
        <v>371017</v>
      </c>
      <c r="G73" s="48">
        <v>371017</v>
      </c>
      <c r="H73" s="47">
        <v>98.106499999999997</v>
      </c>
      <c r="I73" s="47">
        <v>99.116100000000003</v>
      </c>
      <c r="J73" s="47">
        <v>99.820499999999996</v>
      </c>
      <c r="K73" s="47">
        <v>100</v>
      </c>
    </row>
    <row r="74" spans="1:11" s="43" customFormat="1" ht="12">
      <c r="A74" s="37"/>
      <c r="B74" s="46" t="s">
        <v>111</v>
      </c>
      <c r="C74" s="47">
        <v>0</v>
      </c>
      <c r="D74" s="48">
        <v>0</v>
      </c>
      <c r="E74" s="48">
        <v>4639</v>
      </c>
      <c r="F74" s="48">
        <v>4758</v>
      </c>
      <c r="G74" s="48">
        <v>4758</v>
      </c>
      <c r="H74" s="47">
        <v>0</v>
      </c>
      <c r="I74" s="47">
        <v>0</v>
      </c>
      <c r="J74" s="47">
        <v>102.5652</v>
      </c>
      <c r="K74" s="47">
        <v>100</v>
      </c>
    </row>
    <row r="75" spans="1:11" s="43" customFormat="1" ht="12">
      <c r="A75" s="37"/>
      <c r="B75" s="46" t="s">
        <v>112</v>
      </c>
      <c r="C75" s="47">
        <v>8478.15</v>
      </c>
      <c r="D75" s="48">
        <v>11639.79</v>
      </c>
      <c r="E75" s="48">
        <v>14374</v>
      </c>
      <c r="F75" s="48">
        <v>15094</v>
      </c>
      <c r="G75" s="48">
        <v>15849</v>
      </c>
      <c r="H75" s="47">
        <v>137.29159999999999</v>
      </c>
      <c r="I75" s="47">
        <v>123.4902</v>
      </c>
      <c r="J75" s="47">
        <v>105.009</v>
      </c>
      <c r="K75" s="47">
        <v>105.00190000000001</v>
      </c>
    </row>
    <row r="76" spans="1:11" s="43" customFormat="1" ht="12">
      <c r="A76" s="37"/>
      <c r="B76" s="46" t="s">
        <v>114</v>
      </c>
      <c r="C76" s="47">
        <v>5889.89</v>
      </c>
      <c r="D76" s="48">
        <v>26113.200000000001</v>
      </c>
      <c r="E76" s="48">
        <v>16988</v>
      </c>
      <c r="F76" s="48">
        <v>17008</v>
      </c>
      <c r="G76" s="48">
        <v>17008</v>
      </c>
      <c r="H76" s="47">
        <v>443.35629999999998</v>
      </c>
      <c r="I76" s="47">
        <v>65.055199999999999</v>
      </c>
      <c r="J76" s="47">
        <v>100.1177</v>
      </c>
      <c r="K76" s="47">
        <v>100</v>
      </c>
    </row>
    <row r="77" spans="1:11" s="43" customFormat="1" ht="12">
      <c r="A77" s="37"/>
      <c r="B77" s="46" t="s">
        <v>97</v>
      </c>
      <c r="C77" s="47">
        <v>112034.11</v>
      </c>
      <c r="D77" s="48">
        <v>193775.3</v>
      </c>
      <c r="E77" s="48">
        <v>204887</v>
      </c>
      <c r="F77" s="48">
        <v>0</v>
      </c>
      <c r="G77" s="48">
        <v>0</v>
      </c>
      <c r="H77" s="47">
        <v>172.96090000000001</v>
      </c>
      <c r="I77" s="47">
        <v>105.7343</v>
      </c>
      <c r="J77" s="47">
        <v>0</v>
      </c>
      <c r="K77" s="47">
        <v>0</v>
      </c>
    </row>
    <row r="78" spans="1:11" s="43" customFormat="1" ht="12">
      <c r="A78" s="37"/>
      <c r="B78" s="46" t="s">
        <v>104</v>
      </c>
      <c r="C78" s="47">
        <v>6125813.0700000003</v>
      </c>
      <c r="D78" s="48">
        <v>6994233.4500000002</v>
      </c>
      <c r="E78" s="48">
        <v>7142166</v>
      </c>
      <c r="F78" s="48">
        <v>7264894</v>
      </c>
      <c r="G78" s="48">
        <v>7319758</v>
      </c>
      <c r="H78" s="47">
        <v>114.1764</v>
      </c>
      <c r="I78" s="47">
        <v>102.11499999999999</v>
      </c>
      <c r="J78" s="47">
        <v>101.7183</v>
      </c>
      <c r="K78" s="47">
        <v>100.7551</v>
      </c>
    </row>
    <row r="79" spans="1:11" s="43" customFormat="1" ht="12">
      <c r="A79" s="37"/>
      <c r="B79" s="46" t="s">
        <v>125</v>
      </c>
      <c r="C79" s="47">
        <v>4863.3599999999997</v>
      </c>
      <c r="D79" s="48">
        <v>1446.67</v>
      </c>
      <c r="E79" s="48">
        <v>731</v>
      </c>
      <c r="F79" s="48">
        <v>724</v>
      </c>
      <c r="G79" s="48">
        <v>724</v>
      </c>
      <c r="H79" s="47">
        <v>29.746300000000002</v>
      </c>
      <c r="I79" s="47">
        <v>50.529800000000002</v>
      </c>
      <c r="J79" s="47">
        <v>99.042400000000001</v>
      </c>
      <c r="K79" s="47">
        <v>100</v>
      </c>
    </row>
    <row r="80" spans="1:11" s="43" customFormat="1" ht="12">
      <c r="A80" s="37" t="s">
        <v>61</v>
      </c>
      <c r="B80" s="44" t="s">
        <v>62</v>
      </c>
      <c r="C80" s="37">
        <v>12228095.57</v>
      </c>
      <c r="D80" s="45">
        <v>18387931.699999999</v>
      </c>
      <c r="E80" s="45">
        <v>20372149</v>
      </c>
      <c r="F80" s="45">
        <v>18769030</v>
      </c>
      <c r="G80" s="45">
        <v>18492609</v>
      </c>
      <c r="H80" s="37">
        <v>150.37440000000001</v>
      </c>
      <c r="I80" s="37">
        <v>110.7908</v>
      </c>
      <c r="J80" s="37">
        <v>92.130799999999994</v>
      </c>
      <c r="K80" s="37">
        <v>98.527199999999993</v>
      </c>
    </row>
    <row r="81" spans="1:11" s="43" customFormat="1" ht="12">
      <c r="A81" s="37"/>
      <c r="B81" s="46" t="s">
        <v>95</v>
      </c>
      <c r="C81" s="47">
        <v>3463478.37</v>
      </c>
      <c r="D81" s="48">
        <v>8124344.29</v>
      </c>
      <c r="E81" s="48">
        <v>11891435</v>
      </c>
      <c r="F81" s="48">
        <v>7629347</v>
      </c>
      <c r="G81" s="48">
        <v>8994076</v>
      </c>
      <c r="H81" s="47">
        <v>234.5718</v>
      </c>
      <c r="I81" s="47">
        <v>146.36789999999999</v>
      </c>
      <c r="J81" s="47">
        <v>64.158299999999997</v>
      </c>
      <c r="K81" s="47">
        <v>117.8878</v>
      </c>
    </row>
    <row r="82" spans="1:11" s="43" customFormat="1" ht="24">
      <c r="A82" s="37"/>
      <c r="B82" s="46" t="s">
        <v>105</v>
      </c>
      <c r="C82" s="47">
        <v>0</v>
      </c>
      <c r="D82" s="48">
        <v>3983.01</v>
      </c>
      <c r="E82" s="48">
        <v>5310</v>
      </c>
      <c r="F82" s="48">
        <v>3982</v>
      </c>
      <c r="G82" s="48">
        <v>3982</v>
      </c>
      <c r="H82" s="47">
        <v>0</v>
      </c>
      <c r="I82" s="47">
        <v>133.31620000000001</v>
      </c>
      <c r="J82" s="47">
        <v>74.990499999999997</v>
      </c>
      <c r="K82" s="47">
        <v>100</v>
      </c>
    </row>
    <row r="83" spans="1:11" s="43" customFormat="1" ht="12">
      <c r="A83" s="37"/>
      <c r="B83" s="46" t="s">
        <v>106</v>
      </c>
      <c r="C83" s="47">
        <v>3686.68</v>
      </c>
      <c r="D83" s="48">
        <v>1194.51</v>
      </c>
      <c r="E83" s="48">
        <v>1593</v>
      </c>
      <c r="F83" s="48">
        <v>1600</v>
      </c>
      <c r="G83" s="48">
        <v>1600</v>
      </c>
      <c r="H83" s="47">
        <v>32.400599999999997</v>
      </c>
      <c r="I83" s="47">
        <v>133.36009999999999</v>
      </c>
      <c r="J83" s="47">
        <v>100.43940000000001</v>
      </c>
      <c r="K83" s="47">
        <v>100</v>
      </c>
    </row>
    <row r="84" spans="1:11" s="43" customFormat="1" ht="12">
      <c r="A84" s="37"/>
      <c r="B84" s="46" t="s">
        <v>107</v>
      </c>
      <c r="C84" s="47">
        <v>100899.28</v>
      </c>
      <c r="D84" s="48">
        <v>167761.65</v>
      </c>
      <c r="E84" s="48">
        <v>167600</v>
      </c>
      <c r="F84" s="48">
        <v>167600</v>
      </c>
      <c r="G84" s="48">
        <v>167600</v>
      </c>
      <c r="H84" s="47">
        <v>166.2664</v>
      </c>
      <c r="I84" s="47">
        <v>99.903599999999997</v>
      </c>
      <c r="J84" s="47">
        <v>100</v>
      </c>
      <c r="K84" s="47">
        <v>100</v>
      </c>
    </row>
    <row r="85" spans="1:11" s="43" customFormat="1" ht="12">
      <c r="A85" s="37"/>
      <c r="B85" s="46" t="s">
        <v>120</v>
      </c>
      <c r="C85" s="47">
        <v>4962.82</v>
      </c>
      <c r="D85" s="48">
        <v>8134.05</v>
      </c>
      <c r="E85" s="48">
        <v>12608</v>
      </c>
      <c r="F85" s="48">
        <v>8100</v>
      </c>
      <c r="G85" s="48">
        <v>8100</v>
      </c>
      <c r="H85" s="47">
        <v>163.8997</v>
      </c>
      <c r="I85" s="47">
        <v>155.0027</v>
      </c>
      <c r="J85" s="47">
        <v>64.244900000000001</v>
      </c>
      <c r="K85" s="47">
        <v>100</v>
      </c>
    </row>
    <row r="86" spans="1:11" s="43" customFormat="1" ht="12">
      <c r="A86" s="37"/>
      <c r="B86" s="46" t="s">
        <v>108</v>
      </c>
      <c r="C86" s="47">
        <v>1689.19</v>
      </c>
      <c r="D86" s="48">
        <v>4439.57</v>
      </c>
      <c r="E86" s="48">
        <v>10286</v>
      </c>
      <c r="F86" s="48">
        <v>10591</v>
      </c>
      <c r="G86" s="48">
        <v>10819</v>
      </c>
      <c r="H86" s="47">
        <v>262.82240000000002</v>
      </c>
      <c r="I86" s="47">
        <v>231.6891</v>
      </c>
      <c r="J86" s="47">
        <v>102.96510000000001</v>
      </c>
      <c r="K86" s="47">
        <v>102.1527</v>
      </c>
    </row>
    <row r="87" spans="1:11" s="43" customFormat="1" ht="12">
      <c r="A87" s="37"/>
      <c r="B87" s="46" t="s">
        <v>109</v>
      </c>
      <c r="C87" s="47">
        <v>0</v>
      </c>
      <c r="D87" s="48">
        <v>2654.46</v>
      </c>
      <c r="E87" s="48">
        <v>6238</v>
      </c>
      <c r="F87" s="48">
        <v>7698</v>
      </c>
      <c r="G87" s="48">
        <v>7698</v>
      </c>
      <c r="H87" s="47">
        <v>0</v>
      </c>
      <c r="I87" s="47">
        <v>235.00069999999999</v>
      </c>
      <c r="J87" s="47">
        <v>123.4049</v>
      </c>
      <c r="K87" s="47">
        <v>100</v>
      </c>
    </row>
    <row r="88" spans="1:11" s="43" customFormat="1" ht="12">
      <c r="A88" s="37"/>
      <c r="B88" s="46" t="s">
        <v>110</v>
      </c>
      <c r="C88" s="47">
        <v>7669.72</v>
      </c>
      <c r="D88" s="48">
        <v>24971.26</v>
      </c>
      <c r="E88" s="48">
        <v>21189</v>
      </c>
      <c r="F88" s="48">
        <v>20799</v>
      </c>
      <c r="G88" s="48">
        <v>22629</v>
      </c>
      <c r="H88" s="47">
        <v>325.58240000000001</v>
      </c>
      <c r="I88" s="47">
        <v>84.853499999999997</v>
      </c>
      <c r="J88" s="47">
        <v>98.159400000000005</v>
      </c>
      <c r="K88" s="47">
        <v>108.7984</v>
      </c>
    </row>
    <row r="89" spans="1:11" s="43" customFormat="1" ht="12">
      <c r="A89" s="37"/>
      <c r="B89" s="46" t="s">
        <v>96</v>
      </c>
      <c r="C89" s="47">
        <v>5431134.2400000002</v>
      </c>
      <c r="D89" s="48">
        <v>5368196.2699999996</v>
      </c>
      <c r="E89" s="48">
        <v>3056777</v>
      </c>
      <c r="F89" s="48">
        <v>6557330</v>
      </c>
      <c r="G89" s="48">
        <v>4613969</v>
      </c>
      <c r="H89" s="47">
        <v>98.841099999999997</v>
      </c>
      <c r="I89" s="47">
        <v>56.942300000000003</v>
      </c>
      <c r="J89" s="47">
        <v>214.51769999999999</v>
      </c>
      <c r="K89" s="47">
        <v>70.363500000000002</v>
      </c>
    </row>
    <row r="90" spans="1:11" s="43" customFormat="1" ht="12">
      <c r="A90" s="37"/>
      <c r="B90" s="46" t="s">
        <v>111</v>
      </c>
      <c r="C90" s="47">
        <v>449217.09</v>
      </c>
      <c r="D90" s="48">
        <v>525088.07999999996</v>
      </c>
      <c r="E90" s="48">
        <v>543845</v>
      </c>
      <c r="F90" s="48">
        <v>555572</v>
      </c>
      <c r="G90" s="48">
        <v>555571</v>
      </c>
      <c r="H90" s="47">
        <v>116.8896</v>
      </c>
      <c r="I90" s="47">
        <v>103.57210000000001</v>
      </c>
      <c r="J90" s="47">
        <v>102.1563</v>
      </c>
      <c r="K90" s="47">
        <v>99.999799999999993</v>
      </c>
    </row>
    <row r="91" spans="1:11" s="43" customFormat="1" ht="12">
      <c r="A91" s="37"/>
      <c r="B91" s="46" t="s">
        <v>112</v>
      </c>
      <c r="C91" s="47">
        <v>403122.96</v>
      </c>
      <c r="D91" s="48">
        <v>408561.27</v>
      </c>
      <c r="E91" s="48">
        <v>456473</v>
      </c>
      <c r="F91" s="48">
        <v>488293</v>
      </c>
      <c r="G91" s="48">
        <v>517848</v>
      </c>
      <c r="H91" s="47">
        <v>101.349</v>
      </c>
      <c r="I91" s="47">
        <v>111.7269</v>
      </c>
      <c r="J91" s="47">
        <v>106.9708</v>
      </c>
      <c r="K91" s="47">
        <v>106.0527</v>
      </c>
    </row>
    <row r="92" spans="1:11" s="43" customFormat="1" ht="12">
      <c r="A92" s="37"/>
      <c r="B92" s="46" t="s">
        <v>113</v>
      </c>
      <c r="C92" s="47">
        <v>31228.26</v>
      </c>
      <c r="D92" s="48">
        <v>38252.050000000003</v>
      </c>
      <c r="E92" s="48">
        <v>39020</v>
      </c>
      <c r="F92" s="48">
        <v>37700</v>
      </c>
      <c r="G92" s="48">
        <v>37700</v>
      </c>
      <c r="H92" s="47">
        <v>122.49169999999999</v>
      </c>
      <c r="I92" s="47">
        <v>102.0076</v>
      </c>
      <c r="J92" s="47">
        <v>96.617099999999994</v>
      </c>
      <c r="K92" s="47">
        <v>100</v>
      </c>
    </row>
    <row r="93" spans="1:11" s="43" customFormat="1" ht="12">
      <c r="A93" s="37"/>
      <c r="B93" s="46" t="s">
        <v>114</v>
      </c>
      <c r="C93" s="47">
        <v>321490.55</v>
      </c>
      <c r="D93" s="48">
        <v>486928.25</v>
      </c>
      <c r="E93" s="48">
        <v>699893</v>
      </c>
      <c r="F93" s="48">
        <v>710360</v>
      </c>
      <c r="G93" s="48">
        <v>728360</v>
      </c>
      <c r="H93" s="47">
        <v>151.45949999999999</v>
      </c>
      <c r="I93" s="47">
        <v>143.7363</v>
      </c>
      <c r="J93" s="47">
        <v>101.49550000000001</v>
      </c>
      <c r="K93" s="47">
        <v>102.5339</v>
      </c>
    </row>
    <row r="94" spans="1:11" s="43" customFormat="1" ht="12">
      <c r="A94" s="37"/>
      <c r="B94" s="46" t="s">
        <v>97</v>
      </c>
      <c r="C94" s="47">
        <v>1519613.16</v>
      </c>
      <c r="D94" s="48">
        <v>2456466.9300000002</v>
      </c>
      <c r="E94" s="48">
        <v>2648566</v>
      </c>
      <c r="F94" s="48">
        <v>1848801</v>
      </c>
      <c r="G94" s="48">
        <v>1658801</v>
      </c>
      <c r="H94" s="47">
        <v>161.6508</v>
      </c>
      <c r="I94" s="47">
        <v>107.8201</v>
      </c>
      <c r="J94" s="47">
        <v>69.803799999999995</v>
      </c>
      <c r="K94" s="47">
        <v>89.722999999999999</v>
      </c>
    </row>
    <row r="95" spans="1:11" s="43" customFormat="1" ht="12">
      <c r="A95" s="37"/>
      <c r="B95" s="46" t="s">
        <v>98</v>
      </c>
      <c r="C95" s="47">
        <v>2189.9299999999998</v>
      </c>
      <c r="D95" s="48">
        <v>3716.24</v>
      </c>
      <c r="E95" s="48">
        <v>3983</v>
      </c>
      <c r="F95" s="48">
        <v>4000</v>
      </c>
      <c r="G95" s="48">
        <v>4000</v>
      </c>
      <c r="H95" s="47">
        <v>169.69669999999999</v>
      </c>
      <c r="I95" s="47">
        <v>107.1782</v>
      </c>
      <c r="J95" s="47">
        <v>100.4268</v>
      </c>
      <c r="K95" s="47">
        <v>100</v>
      </c>
    </row>
    <row r="96" spans="1:11" s="43" customFormat="1" ht="12">
      <c r="A96" s="37"/>
      <c r="B96" s="46" t="s">
        <v>99</v>
      </c>
      <c r="C96" s="47">
        <v>114904.02</v>
      </c>
      <c r="D96" s="48">
        <v>110679.57</v>
      </c>
      <c r="E96" s="48">
        <v>110700</v>
      </c>
      <c r="F96" s="48">
        <v>110700</v>
      </c>
      <c r="G96" s="48">
        <v>110700</v>
      </c>
      <c r="H96" s="47">
        <v>96.323400000000007</v>
      </c>
      <c r="I96" s="47">
        <v>100.0184</v>
      </c>
      <c r="J96" s="47">
        <v>100</v>
      </c>
      <c r="K96" s="47">
        <v>100</v>
      </c>
    </row>
    <row r="97" spans="1:11" s="43" customFormat="1" ht="12">
      <c r="A97" s="37"/>
      <c r="B97" s="46" t="s">
        <v>100</v>
      </c>
      <c r="C97" s="47">
        <v>12990.24</v>
      </c>
      <c r="D97" s="48">
        <v>15926.73</v>
      </c>
      <c r="E97" s="48">
        <v>21236</v>
      </c>
      <c r="F97" s="48">
        <v>21600</v>
      </c>
      <c r="G97" s="48">
        <v>21600</v>
      </c>
      <c r="H97" s="47">
        <v>122.6053</v>
      </c>
      <c r="I97" s="47">
        <v>133.3355</v>
      </c>
      <c r="J97" s="47">
        <v>101.714</v>
      </c>
      <c r="K97" s="47">
        <v>100</v>
      </c>
    </row>
    <row r="98" spans="1:11" s="43" customFormat="1" ht="12">
      <c r="A98" s="37"/>
      <c r="B98" s="46" t="s">
        <v>101</v>
      </c>
      <c r="C98" s="47">
        <v>14677.15</v>
      </c>
      <c r="D98" s="48">
        <v>10617.82</v>
      </c>
      <c r="E98" s="48">
        <v>22005</v>
      </c>
      <c r="F98" s="48">
        <v>17254</v>
      </c>
      <c r="G98" s="48">
        <v>18581</v>
      </c>
      <c r="H98" s="47">
        <v>72.342500000000001</v>
      </c>
      <c r="I98" s="47">
        <v>207.24590000000001</v>
      </c>
      <c r="J98" s="47">
        <v>78.409400000000005</v>
      </c>
      <c r="K98" s="47">
        <v>107.6909</v>
      </c>
    </row>
    <row r="99" spans="1:11" s="43" customFormat="1" ht="24">
      <c r="A99" s="37"/>
      <c r="B99" s="46" t="s">
        <v>102</v>
      </c>
      <c r="C99" s="47">
        <v>877.35</v>
      </c>
      <c r="D99" s="48">
        <v>4114.3999999999996</v>
      </c>
      <c r="E99" s="48">
        <v>1991</v>
      </c>
      <c r="F99" s="48">
        <v>0</v>
      </c>
      <c r="G99" s="48">
        <v>0</v>
      </c>
      <c r="H99" s="47">
        <v>468.95760000000001</v>
      </c>
      <c r="I99" s="47">
        <v>48.390999999999998</v>
      </c>
      <c r="J99" s="47">
        <v>0</v>
      </c>
      <c r="K99" s="47">
        <v>0</v>
      </c>
    </row>
    <row r="100" spans="1:11" s="43" customFormat="1" ht="12">
      <c r="A100" s="37"/>
      <c r="B100" s="46" t="s">
        <v>103</v>
      </c>
      <c r="C100" s="47">
        <v>8610.44</v>
      </c>
      <c r="D100" s="48">
        <v>2986.27</v>
      </c>
      <c r="E100" s="48">
        <v>11945</v>
      </c>
      <c r="F100" s="48">
        <v>11945</v>
      </c>
      <c r="G100" s="48">
        <v>11945</v>
      </c>
      <c r="H100" s="47">
        <v>34.681899999999999</v>
      </c>
      <c r="I100" s="47">
        <v>399.9973</v>
      </c>
      <c r="J100" s="47">
        <v>100</v>
      </c>
      <c r="K100" s="47">
        <v>100</v>
      </c>
    </row>
    <row r="101" spans="1:11" s="43" customFormat="1" ht="12">
      <c r="A101" s="37"/>
      <c r="B101" s="46" t="s">
        <v>104</v>
      </c>
      <c r="C101" s="47">
        <v>264651.43</v>
      </c>
      <c r="D101" s="48">
        <v>372609.08</v>
      </c>
      <c r="E101" s="48">
        <v>390202</v>
      </c>
      <c r="F101" s="48">
        <v>384833</v>
      </c>
      <c r="G101" s="48">
        <v>390168</v>
      </c>
      <c r="H101" s="47">
        <v>140.79230000000001</v>
      </c>
      <c r="I101" s="47">
        <v>104.72150000000001</v>
      </c>
      <c r="J101" s="47">
        <v>98.623999999999995</v>
      </c>
      <c r="K101" s="47">
        <v>101.38630000000001</v>
      </c>
    </row>
    <row r="102" spans="1:11" s="43" customFormat="1" ht="12">
      <c r="A102" s="37"/>
      <c r="B102" s="46" t="s">
        <v>115</v>
      </c>
      <c r="C102" s="47">
        <v>102.93</v>
      </c>
      <c r="D102" s="48">
        <v>21268.03</v>
      </c>
      <c r="E102" s="48">
        <v>16410</v>
      </c>
      <c r="F102" s="48">
        <v>500</v>
      </c>
      <c r="G102" s="48">
        <v>500</v>
      </c>
      <c r="H102" s="47">
        <v>20662.615300000001</v>
      </c>
      <c r="I102" s="47">
        <v>77.158000000000001</v>
      </c>
      <c r="J102" s="47">
        <v>3.0468999999999999</v>
      </c>
      <c r="K102" s="47">
        <v>100</v>
      </c>
    </row>
    <row r="103" spans="1:11" s="43" customFormat="1" ht="24">
      <c r="A103" s="37"/>
      <c r="B103" s="46" t="s">
        <v>121</v>
      </c>
      <c r="C103" s="47">
        <v>0</v>
      </c>
      <c r="D103" s="48">
        <v>0</v>
      </c>
      <c r="E103" s="48">
        <v>2588</v>
      </c>
      <c r="F103" s="48">
        <v>0</v>
      </c>
      <c r="G103" s="48">
        <v>0</v>
      </c>
      <c r="H103" s="47">
        <v>0</v>
      </c>
      <c r="I103" s="47">
        <v>0</v>
      </c>
      <c r="J103" s="47">
        <v>0</v>
      </c>
      <c r="K103" s="47">
        <v>0</v>
      </c>
    </row>
    <row r="104" spans="1:11" s="43" customFormat="1" ht="24">
      <c r="A104" s="37"/>
      <c r="B104" s="46" t="s">
        <v>122</v>
      </c>
      <c r="C104" s="47">
        <v>10448.31</v>
      </c>
      <c r="D104" s="48">
        <v>17917.59</v>
      </c>
      <c r="E104" s="48">
        <v>18100</v>
      </c>
      <c r="F104" s="48">
        <v>18100</v>
      </c>
      <c r="G104" s="48">
        <v>18100</v>
      </c>
      <c r="H104" s="47">
        <v>171.4879</v>
      </c>
      <c r="I104" s="47">
        <v>101.018</v>
      </c>
      <c r="J104" s="47">
        <v>100</v>
      </c>
      <c r="K104" s="47">
        <v>100</v>
      </c>
    </row>
    <row r="105" spans="1:11" s="43" customFormat="1" ht="12">
      <c r="A105" s="37"/>
      <c r="B105" s="46" t="s">
        <v>123</v>
      </c>
      <c r="C105" s="47">
        <v>1592.67</v>
      </c>
      <c r="D105" s="48">
        <v>1592.67</v>
      </c>
      <c r="E105" s="48">
        <v>1327</v>
      </c>
      <c r="F105" s="48">
        <v>1400</v>
      </c>
      <c r="G105" s="48">
        <v>1400</v>
      </c>
      <c r="H105" s="47">
        <v>100</v>
      </c>
      <c r="I105" s="47">
        <v>83.319199999999995</v>
      </c>
      <c r="J105" s="47">
        <v>105.50109999999999</v>
      </c>
      <c r="K105" s="47">
        <v>100</v>
      </c>
    </row>
    <row r="106" spans="1:11" s="43" customFormat="1" ht="12">
      <c r="A106" s="37"/>
      <c r="B106" s="46" t="s">
        <v>124</v>
      </c>
      <c r="C106" s="47">
        <v>1504.61</v>
      </c>
      <c r="D106" s="48">
        <v>3052.63</v>
      </c>
      <c r="E106" s="48">
        <v>2256</v>
      </c>
      <c r="F106" s="48">
        <v>2256</v>
      </c>
      <c r="G106" s="48">
        <v>2256</v>
      </c>
      <c r="H106" s="47">
        <v>202.88509999999999</v>
      </c>
      <c r="I106" s="47">
        <v>73.903400000000005</v>
      </c>
      <c r="J106" s="47">
        <v>100</v>
      </c>
      <c r="K106" s="47">
        <v>100</v>
      </c>
    </row>
    <row r="107" spans="1:11" s="43" customFormat="1" ht="12">
      <c r="A107" s="37"/>
      <c r="B107" s="46" t="s">
        <v>125</v>
      </c>
      <c r="C107" s="47">
        <v>16827.64</v>
      </c>
      <c r="D107" s="48">
        <v>46079.38</v>
      </c>
      <c r="E107" s="48">
        <v>25944</v>
      </c>
      <c r="F107" s="48">
        <v>25982</v>
      </c>
      <c r="G107" s="48">
        <v>25982</v>
      </c>
      <c r="H107" s="47">
        <v>273.83150000000001</v>
      </c>
      <c r="I107" s="47">
        <v>56.302799999999998</v>
      </c>
      <c r="J107" s="47">
        <v>100.1464</v>
      </c>
      <c r="K107" s="47">
        <v>100</v>
      </c>
    </row>
    <row r="108" spans="1:11" s="43" customFormat="1" ht="12">
      <c r="A108" s="37"/>
      <c r="B108" s="46" t="s">
        <v>126</v>
      </c>
      <c r="C108" s="47">
        <v>0</v>
      </c>
      <c r="D108" s="48">
        <v>3477.34</v>
      </c>
      <c r="E108" s="48">
        <v>4008</v>
      </c>
      <c r="F108" s="48">
        <v>4008</v>
      </c>
      <c r="G108" s="48">
        <v>4008</v>
      </c>
      <c r="H108" s="47">
        <v>0</v>
      </c>
      <c r="I108" s="47">
        <v>115.26049999999999</v>
      </c>
      <c r="J108" s="47">
        <v>100</v>
      </c>
      <c r="K108" s="47">
        <v>100</v>
      </c>
    </row>
    <row r="109" spans="1:11" s="43" customFormat="1" ht="12">
      <c r="A109" s="37"/>
      <c r="B109" s="46" t="s">
        <v>116</v>
      </c>
      <c r="C109" s="47">
        <v>40182.1</v>
      </c>
      <c r="D109" s="48">
        <v>149586.96</v>
      </c>
      <c r="E109" s="48">
        <v>174895</v>
      </c>
      <c r="F109" s="48">
        <v>114616</v>
      </c>
      <c r="G109" s="48">
        <v>550553</v>
      </c>
      <c r="H109" s="47">
        <v>372.27260000000001</v>
      </c>
      <c r="I109" s="47">
        <v>116.9186</v>
      </c>
      <c r="J109" s="47">
        <v>65.534099999999995</v>
      </c>
      <c r="K109" s="47">
        <v>480.34559999999999</v>
      </c>
    </row>
    <row r="110" spans="1:11" s="43" customFormat="1" ht="24">
      <c r="A110" s="37"/>
      <c r="B110" s="46" t="s">
        <v>117</v>
      </c>
      <c r="C110" s="47">
        <v>0</v>
      </c>
      <c r="D110" s="48">
        <v>146</v>
      </c>
      <c r="E110" s="48">
        <v>146</v>
      </c>
      <c r="F110" s="48">
        <v>146</v>
      </c>
      <c r="G110" s="48">
        <v>146</v>
      </c>
      <c r="H110" s="47">
        <v>0</v>
      </c>
      <c r="I110" s="47">
        <v>100</v>
      </c>
      <c r="J110" s="47">
        <v>100</v>
      </c>
      <c r="K110" s="47">
        <v>100</v>
      </c>
    </row>
    <row r="111" spans="1:11" s="43" customFormat="1" ht="12">
      <c r="A111" s="37"/>
      <c r="B111" s="46" t="s">
        <v>118</v>
      </c>
      <c r="C111" s="47">
        <v>0</v>
      </c>
      <c r="D111" s="48">
        <v>663.61</v>
      </c>
      <c r="E111" s="48">
        <v>1327</v>
      </c>
      <c r="F111" s="48">
        <v>1327</v>
      </c>
      <c r="G111" s="48">
        <v>1327</v>
      </c>
      <c r="H111" s="47">
        <v>0</v>
      </c>
      <c r="I111" s="47">
        <v>199.96680000000001</v>
      </c>
      <c r="J111" s="47">
        <v>100</v>
      </c>
      <c r="K111" s="47">
        <v>100</v>
      </c>
    </row>
    <row r="112" spans="1:11" s="43" customFormat="1" ht="24">
      <c r="A112" s="37"/>
      <c r="B112" s="46" t="s">
        <v>119</v>
      </c>
      <c r="C112" s="47">
        <v>344.43</v>
      </c>
      <c r="D112" s="48">
        <v>2521.73</v>
      </c>
      <c r="E112" s="48">
        <v>2253</v>
      </c>
      <c r="F112" s="48">
        <v>2590</v>
      </c>
      <c r="G112" s="48">
        <v>2590</v>
      </c>
      <c r="H112" s="47">
        <v>732.14580000000001</v>
      </c>
      <c r="I112" s="47">
        <v>89.343400000000003</v>
      </c>
      <c r="J112" s="47">
        <v>114.95780000000001</v>
      </c>
      <c r="K112" s="47">
        <v>100</v>
      </c>
    </row>
    <row r="113" spans="1:11" s="43" customFormat="1" ht="12">
      <c r="A113" s="37" t="s">
        <v>63</v>
      </c>
      <c r="B113" s="44" t="s">
        <v>64</v>
      </c>
      <c r="C113" s="37">
        <v>185095.77</v>
      </c>
      <c r="D113" s="45">
        <v>213677.72</v>
      </c>
      <c r="E113" s="45">
        <v>279886</v>
      </c>
      <c r="F113" s="45">
        <v>290880</v>
      </c>
      <c r="G113" s="45">
        <v>275784</v>
      </c>
      <c r="H113" s="37">
        <v>115.4417</v>
      </c>
      <c r="I113" s="37">
        <v>130.98509999999999</v>
      </c>
      <c r="J113" s="37">
        <v>103.928</v>
      </c>
      <c r="K113" s="37">
        <v>94.810199999999995</v>
      </c>
    </row>
    <row r="114" spans="1:11" s="43" customFormat="1" ht="12">
      <c r="A114" s="37"/>
      <c r="B114" s="46" t="s">
        <v>95</v>
      </c>
      <c r="C114" s="47">
        <v>175945.58</v>
      </c>
      <c r="D114" s="48">
        <v>201743.31</v>
      </c>
      <c r="E114" s="48">
        <v>260420</v>
      </c>
      <c r="F114" s="48">
        <v>276286</v>
      </c>
      <c r="G114" s="48">
        <v>260188</v>
      </c>
      <c r="H114" s="47">
        <v>114.6623</v>
      </c>
      <c r="I114" s="47">
        <v>129.0848</v>
      </c>
      <c r="J114" s="47">
        <v>106.0924</v>
      </c>
      <c r="K114" s="47">
        <v>94.173400000000001</v>
      </c>
    </row>
    <row r="115" spans="1:11" s="43" customFormat="1" ht="12">
      <c r="A115" s="37"/>
      <c r="B115" s="46" t="s">
        <v>107</v>
      </c>
      <c r="C115" s="47">
        <v>984.05</v>
      </c>
      <c r="D115" s="48">
        <v>1327.23</v>
      </c>
      <c r="E115" s="48">
        <v>1300</v>
      </c>
      <c r="F115" s="48">
        <v>1300</v>
      </c>
      <c r="G115" s="48">
        <v>1300</v>
      </c>
      <c r="H115" s="47">
        <v>134.8742</v>
      </c>
      <c r="I115" s="47">
        <v>97.948300000000003</v>
      </c>
      <c r="J115" s="47">
        <v>100</v>
      </c>
      <c r="K115" s="47">
        <v>100</v>
      </c>
    </row>
    <row r="116" spans="1:11" s="43" customFormat="1" ht="12">
      <c r="A116" s="37"/>
      <c r="B116" s="46" t="s">
        <v>96</v>
      </c>
      <c r="C116" s="47">
        <v>3513.47</v>
      </c>
      <c r="D116" s="48">
        <v>5242.54</v>
      </c>
      <c r="E116" s="48">
        <v>5959</v>
      </c>
      <c r="F116" s="48">
        <v>6274</v>
      </c>
      <c r="G116" s="48">
        <v>6299</v>
      </c>
      <c r="H116" s="47">
        <v>149.21260000000001</v>
      </c>
      <c r="I116" s="47">
        <v>113.6662</v>
      </c>
      <c r="J116" s="47">
        <v>105.2861</v>
      </c>
      <c r="K116" s="47">
        <v>100.3984</v>
      </c>
    </row>
    <row r="117" spans="1:11" s="43" customFormat="1" ht="12">
      <c r="A117" s="37"/>
      <c r="B117" s="46" t="s">
        <v>111</v>
      </c>
      <c r="C117" s="47">
        <v>2161.1999999999998</v>
      </c>
      <c r="D117" s="48">
        <v>2511.11</v>
      </c>
      <c r="E117" s="48">
        <v>2774</v>
      </c>
      <c r="F117" s="48">
        <v>2774</v>
      </c>
      <c r="G117" s="48">
        <v>2774</v>
      </c>
      <c r="H117" s="47">
        <v>116.1905</v>
      </c>
      <c r="I117" s="47">
        <v>110.46899999999999</v>
      </c>
      <c r="J117" s="47">
        <v>100</v>
      </c>
      <c r="K117" s="47">
        <v>100</v>
      </c>
    </row>
    <row r="118" spans="1:11" s="43" customFormat="1" ht="12">
      <c r="A118" s="37"/>
      <c r="B118" s="46" t="s">
        <v>112</v>
      </c>
      <c r="C118" s="47">
        <v>2040.04</v>
      </c>
      <c r="D118" s="48">
        <v>2189.92</v>
      </c>
      <c r="E118" s="48">
        <v>2177</v>
      </c>
      <c r="F118" s="48">
        <v>2286</v>
      </c>
      <c r="G118" s="48">
        <v>2503</v>
      </c>
      <c r="H118" s="47">
        <v>107.34690000000001</v>
      </c>
      <c r="I118" s="47">
        <v>99.41</v>
      </c>
      <c r="J118" s="47">
        <v>105.0068</v>
      </c>
      <c r="K118" s="47">
        <v>109.49250000000001</v>
      </c>
    </row>
    <row r="119" spans="1:11" s="43" customFormat="1" ht="12">
      <c r="A119" s="37"/>
      <c r="B119" s="46" t="s">
        <v>113</v>
      </c>
      <c r="C119" s="47">
        <v>451.43</v>
      </c>
      <c r="D119" s="48">
        <v>663.61</v>
      </c>
      <c r="E119" s="48">
        <v>796</v>
      </c>
      <c r="F119" s="48">
        <v>800</v>
      </c>
      <c r="G119" s="48">
        <v>800</v>
      </c>
      <c r="H119" s="47">
        <v>147.0017</v>
      </c>
      <c r="I119" s="47">
        <v>119.9499</v>
      </c>
      <c r="J119" s="47">
        <v>100.5025</v>
      </c>
      <c r="K119" s="47">
        <v>100</v>
      </c>
    </row>
    <row r="120" spans="1:11" s="43" customFormat="1" ht="12">
      <c r="A120" s="37"/>
      <c r="B120" s="46" t="s">
        <v>104</v>
      </c>
      <c r="C120" s="47">
        <v>0</v>
      </c>
      <c r="D120" s="48">
        <v>0</v>
      </c>
      <c r="E120" s="48">
        <v>6460</v>
      </c>
      <c r="F120" s="48">
        <v>1160</v>
      </c>
      <c r="G120" s="48">
        <v>1920</v>
      </c>
      <c r="H120" s="47">
        <v>0</v>
      </c>
      <c r="I120" s="47">
        <v>0</v>
      </c>
      <c r="J120" s="47">
        <v>17.956600000000002</v>
      </c>
      <c r="K120" s="47">
        <v>165.5172</v>
      </c>
    </row>
    <row r="121" spans="1:11" s="43" customFormat="1" ht="12">
      <c r="A121" s="37" t="s">
        <v>65</v>
      </c>
      <c r="B121" s="44" t="s">
        <v>66</v>
      </c>
      <c r="C121" s="37">
        <v>1367666.37</v>
      </c>
      <c r="D121" s="45">
        <v>1684252.43</v>
      </c>
      <c r="E121" s="45">
        <v>1751818</v>
      </c>
      <c r="F121" s="45">
        <v>1759918</v>
      </c>
      <c r="G121" s="45">
        <v>1759818</v>
      </c>
      <c r="H121" s="37">
        <v>123.14790000000001</v>
      </c>
      <c r="I121" s="37">
        <v>104.0116</v>
      </c>
      <c r="J121" s="37">
        <v>100.4623</v>
      </c>
      <c r="K121" s="37">
        <v>99.994299999999996</v>
      </c>
    </row>
    <row r="122" spans="1:11" s="43" customFormat="1" ht="12">
      <c r="A122" s="37"/>
      <c r="B122" s="46" t="s">
        <v>95</v>
      </c>
      <c r="C122" s="47">
        <v>1367666.37</v>
      </c>
      <c r="D122" s="48">
        <v>1684252.43</v>
      </c>
      <c r="E122" s="48">
        <v>1751818</v>
      </c>
      <c r="F122" s="48">
        <v>1759918</v>
      </c>
      <c r="G122" s="48">
        <v>1759818</v>
      </c>
      <c r="H122" s="47">
        <v>123.14790000000001</v>
      </c>
      <c r="I122" s="47">
        <v>104.0116</v>
      </c>
      <c r="J122" s="47">
        <v>100.4623</v>
      </c>
      <c r="K122" s="47">
        <v>99.994299999999996</v>
      </c>
    </row>
    <row r="123" spans="1:11" s="43" customFormat="1" ht="12">
      <c r="A123" s="37" t="s">
        <v>67</v>
      </c>
      <c r="B123" s="44" t="s">
        <v>68</v>
      </c>
      <c r="C123" s="37">
        <v>164116.89000000001</v>
      </c>
      <c r="D123" s="45">
        <v>788512.31</v>
      </c>
      <c r="E123" s="45">
        <v>698883</v>
      </c>
      <c r="F123" s="45">
        <v>167459</v>
      </c>
      <c r="G123" s="45">
        <v>167459</v>
      </c>
      <c r="H123" s="37">
        <v>480.45769999999999</v>
      </c>
      <c r="I123" s="37">
        <v>88.633099999999999</v>
      </c>
      <c r="J123" s="37">
        <v>23.960899999999999</v>
      </c>
      <c r="K123" s="37">
        <v>100</v>
      </c>
    </row>
    <row r="124" spans="1:11" s="43" customFormat="1" ht="12">
      <c r="A124" s="37"/>
      <c r="B124" s="46" t="s">
        <v>95</v>
      </c>
      <c r="C124" s="47">
        <v>159878.93</v>
      </c>
      <c r="D124" s="48">
        <v>254960.52</v>
      </c>
      <c r="E124" s="48">
        <v>697423</v>
      </c>
      <c r="F124" s="48">
        <v>166000</v>
      </c>
      <c r="G124" s="48">
        <v>166000</v>
      </c>
      <c r="H124" s="47">
        <v>159.4709</v>
      </c>
      <c r="I124" s="47">
        <v>273.54149999999998</v>
      </c>
      <c r="J124" s="47">
        <v>23.8019</v>
      </c>
      <c r="K124" s="47">
        <v>100</v>
      </c>
    </row>
    <row r="125" spans="1:11" s="43" customFormat="1" ht="12">
      <c r="A125" s="37"/>
      <c r="B125" s="46" t="s">
        <v>96</v>
      </c>
      <c r="C125" s="47">
        <v>0</v>
      </c>
      <c r="D125" s="48">
        <v>530891.23</v>
      </c>
      <c r="E125" s="48">
        <v>0</v>
      </c>
      <c r="F125" s="48">
        <v>0</v>
      </c>
      <c r="G125" s="48">
        <v>0</v>
      </c>
      <c r="H125" s="47">
        <v>0</v>
      </c>
      <c r="I125" s="47">
        <v>0</v>
      </c>
      <c r="J125" s="47">
        <v>0</v>
      </c>
      <c r="K125" s="47">
        <v>0</v>
      </c>
    </row>
    <row r="126" spans="1:11" s="43" customFormat="1" ht="12">
      <c r="A126" s="37"/>
      <c r="B126" s="46" t="s">
        <v>99</v>
      </c>
      <c r="C126" s="47">
        <v>3574.35</v>
      </c>
      <c r="D126" s="48">
        <v>0</v>
      </c>
      <c r="E126" s="48">
        <v>0</v>
      </c>
      <c r="F126" s="48">
        <v>0</v>
      </c>
      <c r="G126" s="48">
        <v>0</v>
      </c>
      <c r="H126" s="47">
        <v>0</v>
      </c>
      <c r="I126" s="47">
        <v>0</v>
      </c>
      <c r="J126" s="47">
        <v>0</v>
      </c>
      <c r="K126" s="47">
        <v>0</v>
      </c>
    </row>
    <row r="127" spans="1:11" s="43" customFormat="1" ht="12">
      <c r="A127" s="37"/>
      <c r="B127" s="46" t="s">
        <v>104</v>
      </c>
      <c r="C127" s="47">
        <v>663.61</v>
      </c>
      <c r="D127" s="48">
        <v>2660.56</v>
      </c>
      <c r="E127" s="48">
        <v>1460</v>
      </c>
      <c r="F127" s="48">
        <v>1459</v>
      </c>
      <c r="G127" s="48">
        <v>1459</v>
      </c>
      <c r="H127" s="47">
        <v>400.92219999999998</v>
      </c>
      <c r="I127" s="47">
        <v>54.875599999999999</v>
      </c>
      <c r="J127" s="47">
        <v>99.9315</v>
      </c>
      <c r="K127" s="47">
        <v>100</v>
      </c>
    </row>
    <row r="128" spans="1:11" s="43" customFormat="1" ht="24">
      <c r="A128" s="37" t="s">
        <v>69</v>
      </c>
      <c r="B128" s="44" t="s">
        <v>70</v>
      </c>
      <c r="C128" s="37">
        <v>933028.33</v>
      </c>
      <c r="D128" s="45">
        <v>1338941.79</v>
      </c>
      <c r="E128" s="45">
        <v>1502455</v>
      </c>
      <c r="F128" s="45">
        <v>1605750</v>
      </c>
      <c r="G128" s="45">
        <v>1632816</v>
      </c>
      <c r="H128" s="37">
        <v>143.50489999999999</v>
      </c>
      <c r="I128" s="37">
        <v>112.21210000000001</v>
      </c>
      <c r="J128" s="37">
        <v>106.875</v>
      </c>
      <c r="K128" s="37">
        <v>101.6855</v>
      </c>
    </row>
    <row r="129" spans="1:11" s="43" customFormat="1" ht="12">
      <c r="A129" s="37"/>
      <c r="B129" s="46" t="s">
        <v>95</v>
      </c>
      <c r="C129" s="47">
        <v>807612.84</v>
      </c>
      <c r="D129" s="48">
        <v>1221023.29</v>
      </c>
      <c r="E129" s="48">
        <v>1342901</v>
      </c>
      <c r="F129" s="48">
        <v>1446189</v>
      </c>
      <c r="G129" s="48">
        <v>1473189</v>
      </c>
      <c r="H129" s="47">
        <v>151.1891</v>
      </c>
      <c r="I129" s="47">
        <v>109.9816</v>
      </c>
      <c r="J129" s="47">
        <v>107.6914</v>
      </c>
      <c r="K129" s="47">
        <v>101.8669</v>
      </c>
    </row>
    <row r="130" spans="1:11" s="43" customFormat="1" ht="12">
      <c r="A130" s="37"/>
      <c r="B130" s="46" t="s">
        <v>110</v>
      </c>
      <c r="C130" s="47">
        <v>0</v>
      </c>
      <c r="D130" s="48">
        <v>0</v>
      </c>
      <c r="E130" s="48">
        <v>135</v>
      </c>
      <c r="F130" s="48">
        <v>135</v>
      </c>
      <c r="G130" s="48">
        <v>135</v>
      </c>
      <c r="H130" s="47">
        <v>0</v>
      </c>
      <c r="I130" s="47">
        <v>0</v>
      </c>
      <c r="J130" s="47">
        <v>100</v>
      </c>
      <c r="K130" s="47">
        <v>100</v>
      </c>
    </row>
    <row r="131" spans="1:11" s="43" customFormat="1" ht="12">
      <c r="A131" s="37"/>
      <c r="B131" s="46" t="s">
        <v>114</v>
      </c>
      <c r="C131" s="47">
        <v>0</v>
      </c>
      <c r="D131" s="48">
        <v>1061.78</v>
      </c>
      <c r="E131" s="48">
        <v>1061</v>
      </c>
      <c r="F131" s="48">
        <v>1063</v>
      </c>
      <c r="G131" s="48">
        <v>1063</v>
      </c>
      <c r="H131" s="47">
        <v>0</v>
      </c>
      <c r="I131" s="47">
        <v>99.926500000000004</v>
      </c>
      <c r="J131" s="47">
        <v>100.1885</v>
      </c>
      <c r="K131" s="47">
        <v>100</v>
      </c>
    </row>
    <row r="132" spans="1:11" s="43" customFormat="1" ht="12">
      <c r="A132" s="37"/>
      <c r="B132" s="46" t="s">
        <v>97</v>
      </c>
      <c r="C132" s="47">
        <v>12873.13</v>
      </c>
      <c r="D132" s="48">
        <v>21002.19</v>
      </c>
      <c r="E132" s="48">
        <v>4000</v>
      </c>
      <c r="F132" s="48">
        <v>4000</v>
      </c>
      <c r="G132" s="48">
        <v>4000</v>
      </c>
      <c r="H132" s="47">
        <v>163.14750000000001</v>
      </c>
      <c r="I132" s="47">
        <v>19.0456</v>
      </c>
      <c r="J132" s="47">
        <v>100</v>
      </c>
      <c r="K132" s="47">
        <v>100</v>
      </c>
    </row>
    <row r="133" spans="1:11" s="43" customFormat="1" ht="12">
      <c r="A133" s="37"/>
      <c r="B133" s="46" t="s">
        <v>104</v>
      </c>
      <c r="C133" s="47">
        <v>112542.36</v>
      </c>
      <c r="D133" s="48">
        <v>94512.57</v>
      </c>
      <c r="E133" s="48">
        <v>153827</v>
      </c>
      <c r="F133" s="48">
        <v>153832</v>
      </c>
      <c r="G133" s="48">
        <v>153898</v>
      </c>
      <c r="H133" s="47">
        <v>83.979500000000002</v>
      </c>
      <c r="I133" s="47">
        <v>162.75819999999999</v>
      </c>
      <c r="J133" s="47">
        <v>100.00320000000001</v>
      </c>
      <c r="K133" s="47">
        <v>100.0429</v>
      </c>
    </row>
    <row r="134" spans="1:11" s="43" customFormat="1" ht="12">
      <c r="A134" s="37"/>
      <c r="B134" s="46" t="s">
        <v>115</v>
      </c>
      <c r="C134" s="47">
        <v>0</v>
      </c>
      <c r="D134" s="48">
        <v>1076.51</v>
      </c>
      <c r="E134" s="48">
        <v>0</v>
      </c>
      <c r="F134" s="48">
        <v>0</v>
      </c>
      <c r="G134" s="48">
        <v>0</v>
      </c>
      <c r="H134" s="47">
        <v>0</v>
      </c>
      <c r="I134" s="47">
        <v>0</v>
      </c>
      <c r="J134" s="47">
        <v>0</v>
      </c>
      <c r="K134" s="47">
        <v>0</v>
      </c>
    </row>
    <row r="135" spans="1:11" s="43" customFormat="1" ht="12">
      <c r="A135" s="37"/>
      <c r="B135" s="46" t="s">
        <v>125</v>
      </c>
      <c r="C135" s="47">
        <v>0</v>
      </c>
      <c r="D135" s="48">
        <v>265.45</v>
      </c>
      <c r="E135" s="48">
        <v>531</v>
      </c>
      <c r="F135" s="48">
        <v>531</v>
      </c>
      <c r="G135" s="48">
        <v>531</v>
      </c>
      <c r="H135" s="47">
        <v>0</v>
      </c>
      <c r="I135" s="47">
        <v>200.0376</v>
      </c>
      <c r="J135" s="47">
        <v>100</v>
      </c>
      <c r="K135" s="47">
        <v>100</v>
      </c>
    </row>
    <row r="136" spans="1:11" s="43" customFormat="1" ht="12">
      <c r="A136" s="37" t="s">
        <v>71</v>
      </c>
      <c r="B136" s="44" t="s">
        <v>72</v>
      </c>
      <c r="C136" s="37">
        <v>3242758.17</v>
      </c>
      <c r="D136" s="45">
        <v>4052550.4</v>
      </c>
      <c r="E136" s="45">
        <v>4376188</v>
      </c>
      <c r="F136" s="45">
        <v>4330125</v>
      </c>
      <c r="G136" s="45">
        <v>4320125</v>
      </c>
      <c r="H136" s="37">
        <v>124.9723</v>
      </c>
      <c r="I136" s="37">
        <v>107.986</v>
      </c>
      <c r="J136" s="37">
        <v>98.947400000000002</v>
      </c>
      <c r="K136" s="37">
        <v>99.769000000000005</v>
      </c>
    </row>
    <row r="137" spans="1:11" s="43" customFormat="1" ht="12">
      <c r="A137" s="37"/>
      <c r="B137" s="46" t="s">
        <v>95</v>
      </c>
      <c r="C137" s="47">
        <v>3084518.31</v>
      </c>
      <c r="D137" s="48">
        <v>3595460.89</v>
      </c>
      <c r="E137" s="48">
        <v>4346188</v>
      </c>
      <c r="F137" s="48">
        <v>4145184</v>
      </c>
      <c r="G137" s="48">
        <v>4290125</v>
      </c>
      <c r="H137" s="47">
        <v>116.5647</v>
      </c>
      <c r="I137" s="47">
        <v>120.8798</v>
      </c>
      <c r="J137" s="47">
        <v>95.375100000000003</v>
      </c>
      <c r="K137" s="47">
        <v>103.4966</v>
      </c>
    </row>
    <row r="138" spans="1:11" s="43" customFormat="1" ht="12">
      <c r="A138" s="37"/>
      <c r="B138" s="46" t="s">
        <v>96</v>
      </c>
      <c r="C138" s="47">
        <v>147742.82</v>
      </c>
      <c r="D138" s="48">
        <v>23085.93</v>
      </c>
      <c r="E138" s="48">
        <v>23300</v>
      </c>
      <c r="F138" s="48">
        <v>23300</v>
      </c>
      <c r="G138" s="48">
        <v>23300</v>
      </c>
      <c r="H138" s="47">
        <v>15.6257</v>
      </c>
      <c r="I138" s="47">
        <v>100.9272</v>
      </c>
      <c r="J138" s="47">
        <v>100</v>
      </c>
      <c r="K138" s="47">
        <v>100</v>
      </c>
    </row>
    <row r="139" spans="1:11" s="43" customFormat="1" ht="12">
      <c r="A139" s="37"/>
      <c r="B139" s="46" t="s">
        <v>97</v>
      </c>
      <c r="C139" s="47">
        <v>2573.89</v>
      </c>
      <c r="D139" s="48">
        <v>39816.839999999997</v>
      </c>
      <c r="E139" s="48">
        <v>6700</v>
      </c>
      <c r="F139" s="48">
        <v>6700</v>
      </c>
      <c r="G139" s="48">
        <v>6700</v>
      </c>
      <c r="H139" s="47">
        <v>1546.9518</v>
      </c>
      <c r="I139" s="47">
        <v>16.827000000000002</v>
      </c>
      <c r="J139" s="47">
        <v>100</v>
      </c>
      <c r="K139" s="47">
        <v>100</v>
      </c>
    </row>
    <row r="140" spans="1:11" s="43" customFormat="1" ht="12">
      <c r="A140" s="37"/>
      <c r="B140" s="46" t="s">
        <v>116</v>
      </c>
      <c r="C140" s="47">
        <v>7923.15</v>
      </c>
      <c r="D140" s="48">
        <v>394186.74</v>
      </c>
      <c r="E140" s="48">
        <v>0</v>
      </c>
      <c r="F140" s="48">
        <v>154941</v>
      </c>
      <c r="G140" s="48">
        <v>0</v>
      </c>
      <c r="H140" s="47">
        <v>4975.1265000000003</v>
      </c>
      <c r="I140" s="47">
        <v>0</v>
      </c>
      <c r="J140" s="47">
        <v>0</v>
      </c>
      <c r="K140" s="47">
        <v>0</v>
      </c>
    </row>
    <row r="141" spans="1:11" s="43" customFormat="1" ht="12">
      <c r="A141" s="40" t="s">
        <v>73</v>
      </c>
      <c r="B141" s="41" t="s">
        <v>6</v>
      </c>
      <c r="C141" s="40">
        <v>4577201.79</v>
      </c>
      <c r="D141" s="42">
        <v>10634880.029999999</v>
      </c>
      <c r="E141" s="42">
        <v>18147296</v>
      </c>
      <c r="F141" s="42">
        <v>13594072</v>
      </c>
      <c r="G141" s="42">
        <v>9558845</v>
      </c>
      <c r="H141" s="40">
        <v>232.34450000000001</v>
      </c>
      <c r="I141" s="40">
        <v>170.63939999999999</v>
      </c>
      <c r="J141" s="40">
        <v>74.909599999999998</v>
      </c>
      <c r="K141" s="40">
        <v>70.316199999999995</v>
      </c>
    </row>
    <row r="142" spans="1:11" s="43" customFormat="1" ht="12">
      <c r="A142" s="37" t="s">
        <v>74</v>
      </c>
      <c r="B142" s="44" t="s">
        <v>75</v>
      </c>
      <c r="C142" s="37">
        <v>31761.27</v>
      </c>
      <c r="D142" s="45">
        <v>279646.95</v>
      </c>
      <c r="E142" s="45">
        <v>348882</v>
      </c>
      <c r="F142" s="45">
        <v>479082</v>
      </c>
      <c r="G142" s="45">
        <v>346582</v>
      </c>
      <c r="H142" s="37">
        <v>880.46519999999998</v>
      </c>
      <c r="I142" s="37">
        <v>124.758</v>
      </c>
      <c r="J142" s="37">
        <v>137.3192</v>
      </c>
      <c r="K142" s="37">
        <v>72.3429</v>
      </c>
    </row>
    <row r="143" spans="1:11" s="43" customFormat="1" ht="12">
      <c r="A143" s="37"/>
      <c r="B143" s="46" t="s">
        <v>95</v>
      </c>
      <c r="C143" s="47">
        <v>10925.45</v>
      </c>
      <c r="D143" s="48">
        <v>146924.15</v>
      </c>
      <c r="E143" s="48">
        <v>149382</v>
      </c>
      <c r="F143" s="48">
        <v>279582</v>
      </c>
      <c r="G143" s="48">
        <v>147082</v>
      </c>
      <c r="H143" s="47">
        <v>1344.788</v>
      </c>
      <c r="I143" s="47">
        <v>101.6728</v>
      </c>
      <c r="J143" s="47">
        <v>187.15899999999999</v>
      </c>
      <c r="K143" s="47">
        <v>52.607799999999997</v>
      </c>
    </row>
    <row r="144" spans="1:11" s="43" customFormat="1" ht="12">
      <c r="A144" s="37"/>
      <c r="B144" s="46" t="s">
        <v>96</v>
      </c>
      <c r="C144" s="47">
        <v>0</v>
      </c>
      <c r="D144" s="48">
        <v>66361.399999999994</v>
      </c>
      <c r="E144" s="48">
        <v>133000</v>
      </c>
      <c r="F144" s="48">
        <v>133000</v>
      </c>
      <c r="G144" s="48">
        <v>133000</v>
      </c>
      <c r="H144" s="47">
        <v>0</v>
      </c>
      <c r="I144" s="47">
        <v>200.4177</v>
      </c>
      <c r="J144" s="47">
        <v>100</v>
      </c>
      <c r="K144" s="47">
        <v>100</v>
      </c>
    </row>
    <row r="145" spans="1:11" s="43" customFormat="1" ht="12">
      <c r="A145" s="37"/>
      <c r="B145" s="46" t="s">
        <v>112</v>
      </c>
      <c r="C145" s="47">
        <v>529.23</v>
      </c>
      <c r="D145" s="48">
        <v>0</v>
      </c>
      <c r="E145" s="48">
        <v>0</v>
      </c>
      <c r="F145" s="48">
        <v>0</v>
      </c>
      <c r="G145" s="48">
        <v>0</v>
      </c>
      <c r="H145" s="47">
        <v>0</v>
      </c>
      <c r="I145" s="47">
        <v>0</v>
      </c>
      <c r="J145" s="47">
        <v>0</v>
      </c>
      <c r="K145" s="47">
        <v>0</v>
      </c>
    </row>
    <row r="146" spans="1:11" s="43" customFormat="1" ht="12">
      <c r="A146" s="37"/>
      <c r="B146" s="46" t="s">
        <v>116</v>
      </c>
      <c r="C146" s="47">
        <v>20306.59</v>
      </c>
      <c r="D146" s="48">
        <v>66361.399999999994</v>
      </c>
      <c r="E146" s="48">
        <v>66500</v>
      </c>
      <c r="F146" s="48">
        <v>66500</v>
      </c>
      <c r="G146" s="48">
        <v>66500</v>
      </c>
      <c r="H146" s="47">
        <v>326.79730000000001</v>
      </c>
      <c r="I146" s="47">
        <v>100.2088</v>
      </c>
      <c r="J146" s="47">
        <v>100</v>
      </c>
      <c r="K146" s="47">
        <v>100</v>
      </c>
    </row>
    <row r="147" spans="1:11" s="43" customFormat="1" ht="12">
      <c r="A147" s="37" t="s">
        <v>76</v>
      </c>
      <c r="B147" s="44" t="s">
        <v>77</v>
      </c>
      <c r="C147" s="37">
        <v>3778157.46</v>
      </c>
      <c r="D147" s="45">
        <v>5748942.6799999997</v>
      </c>
      <c r="E147" s="45">
        <v>12417814</v>
      </c>
      <c r="F147" s="45">
        <v>8162995</v>
      </c>
      <c r="G147" s="45">
        <v>6791108</v>
      </c>
      <c r="H147" s="37">
        <v>152.1626</v>
      </c>
      <c r="I147" s="37">
        <v>216.0017</v>
      </c>
      <c r="J147" s="37">
        <v>65.736099999999993</v>
      </c>
      <c r="K147" s="37">
        <v>83.193799999999996</v>
      </c>
    </row>
    <row r="148" spans="1:11" s="43" customFormat="1" ht="12">
      <c r="A148" s="37"/>
      <c r="B148" s="46" t="s">
        <v>95</v>
      </c>
      <c r="C148" s="47">
        <v>688265.6</v>
      </c>
      <c r="D148" s="48">
        <v>1669612.96</v>
      </c>
      <c r="E148" s="48">
        <v>2307793</v>
      </c>
      <c r="F148" s="48">
        <v>468618</v>
      </c>
      <c r="G148" s="48">
        <v>403595</v>
      </c>
      <c r="H148" s="47">
        <v>242.58260000000001</v>
      </c>
      <c r="I148" s="47">
        <v>138.22319999999999</v>
      </c>
      <c r="J148" s="47">
        <v>20.305800000000001</v>
      </c>
      <c r="K148" s="47">
        <v>86.124499999999998</v>
      </c>
    </row>
    <row r="149" spans="1:11" s="43" customFormat="1" ht="24">
      <c r="A149" s="37"/>
      <c r="B149" s="46" t="s">
        <v>105</v>
      </c>
      <c r="C149" s="47">
        <v>7910.85</v>
      </c>
      <c r="D149" s="48">
        <v>7963.37</v>
      </c>
      <c r="E149" s="48">
        <v>7963</v>
      </c>
      <c r="F149" s="48">
        <v>7963</v>
      </c>
      <c r="G149" s="48">
        <v>7963</v>
      </c>
      <c r="H149" s="47">
        <v>100.66379999999999</v>
      </c>
      <c r="I149" s="47">
        <v>99.9953</v>
      </c>
      <c r="J149" s="47">
        <v>100</v>
      </c>
      <c r="K149" s="47">
        <v>100</v>
      </c>
    </row>
    <row r="150" spans="1:11" s="43" customFormat="1" ht="12">
      <c r="A150" s="37"/>
      <c r="B150" s="46" t="s">
        <v>107</v>
      </c>
      <c r="C150" s="47">
        <v>2231.1</v>
      </c>
      <c r="D150" s="48">
        <v>20572.04</v>
      </c>
      <c r="E150" s="48">
        <v>20600</v>
      </c>
      <c r="F150" s="48">
        <v>20600</v>
      </c>
      <c r="G150" s="48">
        <v>20600</v>
      </c>
      <c r="H150" s="47">
        <v>922.05809999999997</v>
      </c>
      <c r="I150" s="47">
        <v>100.13590000000001</v>
      </c>
      <c r="J150" s="47">
        <v>100</v>
      </c>
      <c r="K150" s="47">
        <v>100</v>
      </c>
    </row>
    <row r="151" spans="1:11" s="43" customFormat="1" ht="12">
      <c r="A151" s="37"/>
      <c r="B151" s="46" t="s">
        <v>120</v>
      </c>
      <c r="C151" s="47">
        <v>0</v>
      </c>
      <c r="D151" s="48">
        <v>4645.3</v>
      </c>
      <c r="E151" s="48">
        <v>664</v>
      </c>
      <c r="F151" s="48">
        <v>0</v>
      </c>
      <c r="G151" s="48">
        <v>0</v>
      </c>
      <c r="H151" s="47">
        <v>0</v>
      </c>
      <c r="I151" s="47">
        <v>14.294</v>
      </c>
      <c r="J151" s="47">
        <v>0</v>
      </c>
      <c r="K151" s="47">
        <v>0</v>
      </c>
    </row>
    <row r="152" spans="1:11" s="43" customFormat="1" ht="12">
      <c r="A152" s="37"/>
      <c r="B152" s="46" t="s">
        <v>108</v>
      </c>
      <c r="C152" s="47">
        <v>510.32</v>
      </c>
      <c r="D152" s="48">
        <v>0</v>
      </c>
      <c r="E152" s="48">
        <v>0</v>
      </c>
      <c r="F152" s="48">
        <v>0</v>
      </c>
      <c r="G152" s="48">
        <v>0</v>
      </c>
      <c r="H152" s="47">
        <v>0</v>
      </c>
      <c r="I152" s="47">
        <v>0</v>
      </c>
      <c r="J152" s="47">
        <v>0</v>
      </c>
      <c r="K152" s="47">
        <v>0</v>
      </c>
    </row>
    <row r="153" spans="1:11" s="43" customFormat="1" ht="12">
      <c r="A153" s="37"/>
      <c r="B153" s="46" t="s">
        <v>109</v>
      </c>
      <c r="C153" s="47">
        <v>1611.62</v>
      </c>
      <c r="D153" s="48">
        <v>0</v>
      </c>
      <c r="E153" s="48">
        <v>0</v>
      </c>
      <c r="F153" s="48">
        <v>0</v>
      </c>
      <c r="G153" s="48">
        <v>0</v>
      </c>
      <c r="H153" s="47">
        <v>0</v>
      </c>
      <c r="I153" s="47">
        <v>0</v>
      </c>
      <c r="J153" s="47">
        <v>0</v>
      </c>
      <c r="K153" s="47">
        <v>0</v>
      </c>
    </row>
    <row r="154" spans="1:11" s="43" customFormat="1" ht="12">
      <c r="A154" s="37"/>
      <c r="B154" s="46" t="s">
        <v>110</v>
      </c>
      <c r="C154" s="47">
        <v>891.68</v>
      </c>
      <c r="D154" s="48">
        <v>2894.82</v>
      </c>
      <c r="E154" s="48">
        <v>2005</v>
      </c>
      <c r="F154" s="48">
        <v>2005</v>
      </c>
      <c r="G154" s="48">
        <v>2005</v>
      </c>
      <c r="H154" s="47">
        <v>324.64780000000002</v>
      </c>
      <c r="I154" s="47">
        <v>69.261600000000001</v>
      </c>
      <c r="J154" s="47">
        <v>100</v>
      </c>
      <c r="K154" s="47">
        <v>100</v>
      </c>
    </row>
    <row r="155" spans="1:11" s="43" customFormat="1" ht="12">
      <c r="A155" s="37"/>
      <c r="B155" s="46" t="s">
        <v>96</v>
      </c>
      <c r="C155" s="47">
        <v>478878.42</v>
      </c>
      <c r="D155" s="48">
        <v>1088327.02</v>
      </c>
      <c r="E155" s="48">
        <v>4001812</v>
      </c>
      <c r="F155" s="48">
        <v>2252200</v>
      </c>
      <c r="G155" s="48">
        <v>2017703</v>
      </c>
      <c r="H155" s="47">
        <v>227.26580000000001</v>
      </c>
      <c r="I155" s="47">
        <v>367.70299999999997</v>
      </c>
      <c r="J155" s="47">
        <v>56.279499999999999</v>
      </c>
      <c r="K155" s="47">
        <v>89.587999999999994</v>
      </c>
    </row>
    <row r="156" spans="1:11" s="43" customFormat="1" ht="12">
      <c r="A156" s="37"/>
      <c r="B156" s="46" t="s">
        <v>111</v>
      </c>
      <c r="C156" s="47">
        <v>27254.69</v>
      </c>
      <c r="D156" s="48">
        <v>18355.560000000001</v>
      </c>
      <c r="E156" s="48">
        <v>20837</v>
      </c>
      <c r="F156" s="48">
        <v>20923</v>
      </c>
      <c r="G156" s="48">
        <v>20924</v>
      </c>
      <c r="H156" s="47">
        <v>67.348200000000006</v>
      </c>
      <c r="I156" s="47">
        <v>113.5187</v>
      </c>
      <c r="J156" s="47">
        <v>100.4127</v>
      </c>
      <c r="K156" s="47">
        <v>100.0047</v>
      </c>
    </row>
    <row r="157" spans="1:11" s="43" customFormat="1" ht="12">
      <c r="A157" s="37"/>
      <c r="B157" s="46" t="s">
        <v>112</v>
      </c>
      <c r="C157" s="47">
        <v>15218.37</v>
      </c>
      <c r="D157" s="48">
        <v>17917.580000000002</v>
      </c>
      <c r="E157" s="48">
        <v>10087</v>
      </c>
      <c r="F157" s="48">
        <v>9291</v>
      </c>
      <c r="G157" s="48">
        <v>9291</v>
      </c>
      <c r="H157" s="47">
        <v>117.73650000000001</v>
      </c>
      <c r="I157" s="47">
        <v>56.296599999999998</v>
      </c>
      <c r="J157" s="47">
        <v>92.108599999999996</v>
      </c>
      <c r="K157" s="47">
        <v>100</v>
      </c>
    </row>
    <row r="158" spans="1:11" s="43" customFormat="1" ht="12">
      <c r="A158" s="37"/>
      <c r="B158" s="46" t="s">
        <v>113</v>
      </c>
      <c r="C158" s="47">
        <v>1742.15</v>
      </c>
      <c r="D158" s="48">
        <v>1459.95</v>
      </c>
      <c r="E158" s="48">
        <v>0</v>
      </c>
      <c r="F158" s="48">
        <v>0</v>
      </c>
      <c r="G158" s="48">
        <v>0</v>
      </c>
      <c r="H158" s="47">
        <v>83.801599999999993</v>
      </c>
      <c r="I158" s="47">
        <v>0</v>
      </c>
      <c r="J158" s="47">
        <v>0</v>
      </c>
      <c r="K158" s="47">
        <v>0</v>
      </c>
    </row>
    <row r="159" spans="1:11" s="43" customFormat="1" ht="12">
      <c r="A159" s="37"/>
      <c r="B159" s="46" t="s">
        <v>114</v>
      </c>
      <c r="C159" s="47">
        <v>21559.71</v>
      </c>
      <c r="D159" s="48">
        <v>25880.94</v>
      </c>
      <c r="E159" s="48">
        <v>29320</v>
      </c>
      <c r="F159" s="48">
        <v>28826</v>
      </c>
      <c r="G159" s="48">
        <v>28826</v>
      </c>
      <c r="H159" s="47">
        <v>120.04300000000001</v>
      </c>
      <c r="I159" s="47">
        <v>113.288</v>
      </c>
      <c r="J159" s="47">
        <v>98.315100000000001</v>
      </c>
      <c r="K159" s="47">
        <v>100</v>
      </c>
    </row>
    <row r="160" spans="1:11" s="43" customFormat="1" ht="12">
      <c r="A160" s="37"/>
      <c r="B160" s="46" t="s">
        <v>97</v>
      </c>
      <c r="C160" s="47">
        <v>338120.38</v>
      </c>
      <c r="D160" s="48">
        <v>1996141.74</v>
      </c>
      <c r="E160" s="48">
        <v>3065823</v>
      </c>
      <c r="F160" s="48">
        <v>5123500</v>
      </c>
      <c r="G160" s="48">
        <v>3857746</v>
      </c>
      <c r="H160" s="47">
        <v>590.36419999999998</v>
      </c>
      <c r="I160" s="47">
        <v>153.5874</v>
      </c>
      <c r="J160" s="47">
        <v>167.11660000000001</v>
      </c>
      <c r="K160" s="47">
        <v>75.295100000000005</v>
      </c>
    </row>
    <row r="161" spans="1:11" s="43" customFormat="1" ht="12">
      <c r="A161" s="37"/>
      <c r="B161" s="46" t="s">
        <v>98</v>
      </c>
      <c r="C161" s="47">
        <v>22961.02</v>
      </c>
      <c r="D161" s="48">
        <v>22297.43</v>
      </c>
      <c r="E161" s="48">
        <v>23890</v>
      </c>
      <c r="F161" s="48">
        <v>23900</v>
      </c>
      <c r="G161" s="48">
        <v>23900</v>
      </c>
      <c r="H161" s="47">
        <v>97.109899999999996</v>
      </c>
      <c r="I161" s="47">
        <v>107.14230000000001</v>
      </c>
      <c r="J161" s="47">
        <v>100.04179999999999</v>
      </c>
      <c r="K161" s="47">
        <v>100</v>
      </c>
    </row>
    <row r="162" spans="1:11" s="43" customFormat="1" ht="12">
      <c r="A162" s="37"/>
      <c r="B162" s="46" t="s">
        <v>99</v>
      </c>
      <c r="C162" s="47">
        <v>26544.560000000001</v>
      </c>
      <c r="D162" s="48">
        <v>2654.46</v>
      </c>
      <c r="E162" s="48">
        <v>2700</v>
      </c>
      <c r="F162" s="48">
        <v>2700</v>
      </c>
      <c r="G162" s="48">
        <v>2700</v>
      </c>
      <c r="H162" s="47">
        <v>10</v>
      </c>
      <c r="I162" s="47">
        <v>101.71559999999999</v>
      </c>
      <c r="J162" s="47">
        <v>100</v>
      </c>
      <c r="K162" s="47">
        <v>100</v>
      </c>
    </row>
    <row r="163" spans="1:11" s="43" customFormat="1" ht="12">
      <c r="A163" s="37"/>
      <c r="B163" s="46" t="s">
        <v>101</v>
      </c>
      <c r="C163" s="47">
        <v>1100.94</v>
      </c>
      <c r="D163" s="48">
        <v>1327.22</v>
      </c>
      <c r="E163" s="48">
        <v>0</v>
      </c>
      <c r="F163" s="48">
        <v>0</v>
      </c>
      <c r="G163" s="48">
        <v>0</v>
      </c>
      <c r="H163" s="47">
        <v>120.55329999999999</v>
      </c>
      <c r="I163" s="47">
        <v>0</v>
      </c>
      <c r="J163" s="47">
        <v>0</v>
      </c>
      <c r="K163" s="47">
        <v>0</v>
      </c>
    </row>
    <row r="164" spans="1:11" s="43" customFormat="1" ht="24">
      <c r="A164" s="37"/>
      <c r="B164" s="46" t="s">
        <v>102</v>
      </c>
      <c r="C164" s="47">
        <v>0</v>
      </c>
      <c r="D164" s="48">
        <v>33356.559999999998</v>
      </c>
      <c r="E164" s="48">
        <v>33356</v>
      </c>
      <c r="F164" s="48">
        <v>0</v>
      </c>
      <c r="G164" s="48">
        <v>0</v>
      </c>
      <c r="H164" s="47">
        <v>0</v>
      </c>
      <c r="I164" s="47">
        <v>99.9983</v>
      </c>
      <c r="J164" s="47">
        <v>0</v>
      </c>
      <c r="K164" s="47">
        <v>0</v>
      </c>
    </row>
    <row r="165" spans="1:11" s="43" customFormat="1" ht="12">
      <c r="A165" s="37"/>
      <c r="B165" s="46" t="s">
        <v>103</v>
      </c>
      <c r="C165" s="47">
        <v>2242.19</v>
      </c>
      <c r="D165" s="48">
        <v>6304.33</v>
      </c>
      <c r="E165" s="48">
        <v>10618</v>
      </c>
      <c r="F165" s="48">
        <v>9291</v>
      </c>
      <c r="G165" s="48">
        <v>9291</v>
      </c>
      <c r="H165" s="47">
        <v>281.16840000000002</v>
      </c>
      <c r="I165" s="47">
        <v>168.4239</v>
      </c>
      <c r="J165" s="47">
        <v>87.502300000000005</v>
      </c>
      <c r="K165" s="47">
        <v>100</v>
      </c>
    </row>
    <row r="166" spans="1:11" s="43" customFormat="1" ht="12">
      <c r="A166" s="37"/>
      <c r="B166" s="46" t="s">
        <v>104</v>
      </c>
      <c r="C166" s="47">
        <v>66451.22</v>
      </c>
      <c r="D166" s="48">
        <v>160262.79</v>
      </c>
      <c r="E166" s="48">
        <v>105246</v>
      </c>
      <c r="F166" s="48">
        <v>106808</v>
      </c>
      <c r="G166" s="48">
        <v>106808</v>
      </c>
      <c r="H166" s="47">
        <v>241.17349999999999</v>
      </c>
      <c r="I166" s="47">
        <v>65.6708</v>
      </c>
      <c r="J166" s="47">
        <v>101.4841</v>
      </c>
      <c r="K166" s="47">
        <v>100</v>
      </c>
    </row>
    <row r="167" spans="1:11" s="43" customFormat="1" ht="12">
      <c r="A167" s="37"/>
      <c r="B167" s="46" t="s">
        <v>115</v>
      </c>
      <c r="C167" s="47">
        <v>40451.67</v>
      </c>
      <c r="D167" s="48">
        <v>152438.76999999999</v>
      </c>
      <c r="E167" s="48">
        <v>67200</v>
      </c>
      <c r="F167" s="48">
        <v>54700</v>
      </c>
      <c r="G167" s="48">
        <v>54700</v>
      </c>
      <c r="H167" s="47">
        <v>376.8417</v>
      </c>
      <c r="I167" s="47">
        <v>44.083199999999998</v>
      </c>
      <c r="J167" s="47">
        <v>81.398799999999994</v>
      </c>
      <c r="K167" s="47">
        <v>100</v>
      </c>
    </row>
    <row r="168" spans="1:11" s="43" customFormat="1" ht="24">
      <c r="A168" s="37"/>
      <c r="B168" s="46" t="s">
        <v>121</v>
      </c>
      <c r="C168" s="47">
        <v>11341.51</v>
      </c>
      <c r="D168" s="48">
        <v>0</v>
      </c>
      <c r="E168" s="48">
        <v>0</v>
      </c>
      <c r="F168" s="48">
        <v>0</v>
      </c>
      <c r="G168" s="48">
        <v>0</v>
      </c>
      <c r="H168" s="47">
        <v>0</v>
      </c>
      <c r="I168" s="47">
        <v>0</v>
      </c>
      <c r="J168" s="47">
        <v>0</v>
      </c>
      <c r="K168" s="47">
        <v>0</v>
      </c>
    </row>
    <row r="169" spans="1:11" s="43" customFormat="1" ht="24">
      <c r="A169" s="37"/>
      <c r="B169" s="46" t="s">
        <v>122</v>
      </c>
      <c r="C169" s="47">
        <v>5472.34</v>
      </c>
      <c r="D169" s="48">
        <v>1327.23</v>
      </c>
      <c r="E169" s="48">
        <v>1300</v>
      </c>
      <c r="F169" s="48">
        <v>1300</v>
      </c>
      <c r="G169" s="48">
        <v>1300</v>
      </c>
      <c r="H169" s="47">
        <v>24.253399999999999</v>
      </c>
      <c r="I169" s="47">
        <v>97.948300000000003</v>
      </c>
      <c r="J169" s="47">
        <v>100</v>
      </c>
      <c r="K169" s="47">
        <v>100</v>
      </c>
    </row>
    <row r="170" spans="1:11" s="43" customFormat="1" ht="12">
      <c r="A170" s="37"/>
      <c r="B170" s="46" t="s">
        <v>124</v>
      </c>
      <c r="C170" s="47">
        <v>398.34</v>
      </c>
      <c r="D170" s="48">
        <v>0</v>
      </c>
      <c r="E170" s="48">
        <v>0</v>
      </c>
      <c r="F170" s="48">
        <v>0</v>
      </c>
      <c r="G170" s="48">
        <v>0</v>
      </c>
      <c r="H170" s="47">
        <v>0</v>
      </c>
      <c r="I170" s="47">
        <v>0</v>
      </c>
      <c r="J170" s="47">
        <v>0</v>
      </c>
      <c r="K170" s="47">
        <v>0</v>
      </c>
    </row>
    <row r="171" spans="1:11" s="43" customFormat="1" ht="12">
      <c r="A171" s="37"/>
      <c r="B171" s="46" t="s">
        <v>125</v>
      </c>
      <c r="C171" s="47">
        <v>3295.08</v>
      </c>
      <c r="D171" s="48">
        <v>6901.59</v>
      </c>
      <c r="E171" s="48">
        <v>3185</v>
      </c>
      <c r="F171" s="48">
        <v>3220</v>
      </c>
      <c r="G171" s="48">
        <v>136606</v>
      </c>
      <c r="H171" s="47">
        <v>209.4513</v>
      </c>
      <c r="I171" s="47">
        <v>46.148699999999998</v>
      </c>
      <c r="J171" s="47">
        <v>101.0989</v>
      </c>
      <c r="K171" s="47">
        <v>4242.4223000000002</v>
      </c>
    </row>
    <row r="172" spans="1:11" s="43" customFormat="1" ht="12">
      <c r="A172" s="37"/>
      <c r="B172" s="46" t="s">
        <v>126</v>
      </c>
      <c r="C172" s="47">
        <v>0</v>
      </c>
      <c r="D172" s="48">
        <v>15238.44</v>
      </c>
      <c r="E172" s="48">
        <v>0</v>
      </c>
      <c r="F172" s="48">
        <v>0</v>
      </c>
      <c r="G172" s="48">
        <v>0</v>
      </c>
      <c r="H172" s="47">
        <v>0</v>
      </c>
      <c r="I172" s="47">
        <v>0</v>
      </c>
      <c r="J172" s="47">
        <v>0</v>
      </c>
      <c r="K172" s="47">
        <v>0</v>
      </c>
    </row>
    <row r="173" spans="1:11" s="43" customFormat="1" ht="12">
      <c r="A173" s="37"/>
      <c r="B173" s="46" t="s">
        <v>116</v>
      </c>
      <c r="C173" s="47">
        <v>148253.16</v>
      </c>
      <c r="D173" s="48">
        <v>493062.58</v>
      </c>
      <c r="E173" s="48">
        <v>533165</v>
      </c>
      <c r="F173" s="48">
        <v>27150</v>
      </c>
      <c r="G173" s="48">
        <v>87150</v>
      </c>
      <c r="H173" s="47">
        <v>332.58139999999997</v>
      </c>
      <c r="I173" s="47">
        <v>108.13330000000001</v>
      </c>
      <c r="J173" s="47">
        <v>5.0922000000000001</v>
      </c>
      <c r="K173" s="47">
        <v>320.99439999999998</v>
      </c>
    </row>
    <row r="174" spans="1:11" s="43" customFormat="1" ht="12">
      <c r="A174" s="37"/>
      <c r="B174" s="46" t="s">
        <v>118</v>
      </c>
      <c r="C174" s="47">
        <v>663.61</v>
      </c>
      <c r="D174" s="48">
        <v>0</v>
      </c>
      <c r="E174" s="48">
        <v>0</v>
      </c>
      <c r="F174" s="48">
        <v>0</v>
      </c>
      <c r="G174" s="48">
        <v>0</v>
      </c>
      <c r="H174" s="47">
        <v>0</v>
      </c>
      <c r="I174" s="47">
        <v>0</v>
      </c>
      <c r="J174" s="47">
        <v>0</v>
      </c>
      <c r="K174" s="47">
        <v>0</v>
      </c>
    </row>
    <row r="175" spans="1:11" s="43" customFormat="1" ht="24">
      <c r="A175" s="37"/>
      <c r="B175" s="46" t="s">
        <v>119</v>
      </c>
      <c r="C175" s="47">
        <v>0</v>
      </c>
      <c r="D175" s="48">
        <v>0</v>
      </c>
      <c r="E175" s="48">
        <v>4650</v>
      </c>
      <c r="F175" s="48">
        <v>0</v>
      </c>
      <c r="G175" s="48">
        <v>0</v>
      </c>
      <c r="H175" s="47">
        <v>0</v>
      </c>
      <c r="I175" s="47">
        <v>0</v>
      </c>
      <c r="J175" s="47">
        <v>0</v>
      </c>
      <c r="K175" s="47">
        <v>0</v>
      </c>
    </row>
    <row r="176" spans="1:11" s="43" customFormat="1" ht="12">
      <c r="A176" s="37"/>
      <c r="B176" s="46" t="s">
        <v>128</v>
      </c>
      <c r="C176" s="47">
        <v>1864786.93</v>
      </c>
      <c r="D176" s="48">
        <v>0</v>
      </c>
      <c r="E176" s="48">
        <v>2165600</v>
      </c>
      <c r="F176" s="48">
        <v>0</v>
      </c>
      <c r="G176" s="48">
        <v>0</v>
      </c>
      <c r="H176" s="47">
        <v>0</v>
      </c>
      <c r="I176" s="47">
        <v>0</v>
      </c>
      <c r="J176" s="47">
        <v>0</v>
      </c>
      <c r="K176" s="47">
        <v>0</v>
      </c>
    </row>
    <row r="177" spans="1:11" s="43" customFormat="1" ht="12">
      <c r="A177" s="37" t="s">
        <v>78</v>
      </c>
      <c r="B177" s="44" t="s">
        <v>79</v>
      </c>
      <c r="C177" s="37">
        <v>767283.06</v>
      </c>
      <c r="D177" s="45">
        <v>4606290.4000000004</v>
      </c>
      <c r="E177" s="45">
        <v>5380600</v>
      </c>
      <c r="F177" s="45">
        <v>4951995</v>
      </c>
      <c r="G177" s="45">
        <v>2421155</v>
      </c>
      <c r="H177" s="37">
        <v>600.33780000000002</v>
      </c>
      <c r="I177" s="37">
        <v>116.8098</v>
      </c>
      <c r="J177" s="37">
        <v>92.034199999999998</v>
      </c>
      <c r="K177" s="37">
        <v>48.892499999999998</v>
      </c>
    </row>
    <row r="178" spans="1:11" s="43" customFormat="1" ht="12">
      <c r="A178" s="37"/>
      <c r="B178" s="46" t="s">
        <v>95</v>
      </c>
      <c r="C178" s="47">
        <v>501061.17</v>
      </c>
      <c r="D178" s="48">
        <v>1191850.82</v>
      </c>
      <c r="E178" s="48">
        <v>464850</v>
      </c>
      <c r="F178" s="48">
        <v>612110</v>
      </c>
      <c r="G178" s="48">
        <v>399680</v>
      </c>
      <c r="H178" s="47">
        <v>237.86529999999999</v>
      </c>
      <c r="I178" s="47">
        <v>39.002299999999998</v>
      </c>
      <c r="J178" s="47">
        <v>131.679</v>
      </c>
      <c r="K178" s="47">
        <v>65.295400000000001</v>
      </c>
    </row>
    <row r="179" spans="1:11" s="43" customFormat="1" ht="12">
      <c r="A179" s="37"/>
      <c r="B179" s="46" t="s">
        <v>96</v>
      </c>
      <c r="C179" s="47">
        <v>89321.57</v>
      </c>
      <c r="D179" s="48">
        <v>179175.79</v>
      </c>
      <c r="E179" s="48">
        <v>179175</v>
      </c>
      <c r="F179" s="48">
        <v>179175</v>
      </c>
      <c r="G179" s="48">
        <v>179175</v>
      </c>
      <c r="H179" s="47">
        <v>200.59630000000001</v>
      </c>
      <c r="I179" s="47">
        <v>99.999499999999998</v>
      </c>
      <c r="J179" s="47">
        <v>100</v>
      </c>
      <c r="K179" s="47">
        <v>100</v>
      </c>
    </row>
    <row r="180" spans="1:11" s="43" customFormat="1" ht="12">
      <c r="A180" s="37"/>
      <c r="B180" s="46" t="s">
        <v>97</v>
      </c>
      <c r="C180" s="47">
        <v>0</v>
      </c>
      <c r="D180" s="48">
        <v>2989726.59</v>
      </c>
      <c r="E180" s="48">
        <v>3327675</v>
      </c>
      <c r="F180" s="48">
        <v>3131710</v>
      </c>
      <c r="G180" s="48">
        <v>1613300</v>
      </c>
      <c r="H180" s="47">
        <v>0</v>
      </c>
      <c r="I180" s="47">
        <v>111.3036</v>
      </c>
      <c r="J180" s="47">
        <v>94.111000000000004</v>
      </c>
      <c r="K180" s="47">
        <v>51.514899999999997</v>
      </c>
    </row>
    <row r="181" spans="1:11" s="43" customFormat="1" ht="12">
      <c r="A181" s="37"/>
      <c r="B181" s="46" t="s">
        <v>116</v>
      </c>
      <c r="C181" s="47">
        <v>176900.32</v>
      </c>
      <c r="D181" s="48">
        <v>245537.2</v>
      </c>
      <c r="E181" s="48">
        <v>210450</v>
      </c>
      <c r="F181" s="48">
        <v>1029000</v>
      </c>
      <c r="G181" s="48">
        <v>229000</v>
      </c>
      <c r="H181" s="47">
        <v>138.7997</v>
      </c>
      <c r="I181" s="47">
        <v>85.71</v>
      </c>
      <c r="J181" s="47">
        <v>488.9522</v>
      </c>
      <c r="K181" s="47">
        <v>22.2546</v>
      </c>
    </row>
    <row r="182" spans="1:11" s="43" customFormat="1" ht="12">
      <c r="A182" s="37"/>
      <c r="B182" s="46" t="s">
        <v>128</v>
      </c>
      <c r="C182" s="47">
        <v>0</v>
      </c>
      <c r="D182" s="48">
        <v>0</v>
      </c>
      <c r="E182" s="48">
        <v>1198450</v>
      </c>
      <c r="F182" s="48">
        <v>0</v>
      </c>
      <c r="G182" s="48">
        <v>0</v>
      </c>
      <c r="H182" s="47">
        <v>0</v>
      </c>
      <c r="I182" s="47">
        <v>0</v>
      </c>
      <c r="J182" s="47">
        <v>0</v>
      </c>
      <c r="K182" s="47">
        <v>0</v>
      </c>
    </row>
    <row r="183" spans="1:11" s="43" customFormat="1" ht="12">
      <c r="A183" s="37"/>
      <c r="B183" s="46"/>
      <c r="C183" s="47"/>
      <c r="D183" s="48"/>
      <c r="E183" s="48"/>
      <c r="F183" s="48"/>
      <c r="G183" s="48"/>
      <c r="H183" s="47"/>
      <c r="I183" s="47"/>
      <c r="J183" s="47"/>
      <c r="K183" s="47"/>
    </row>
  </sheetData>
  <mergeCells count="4">
    <mergeCell ref="A1:K1"/>
    <mergeCell ref="A2:K2"/>
    <mergeCell ref="A3:B4"/>
    <mergeCell ref="A5:B5"/>
  </mergeCells>
  <pageMargins left="0.25" right="0.25" top="0.75" bottom="0.75" header="0.3" footer="0.3"/>
  <pageSetup paperSize="9" scale="75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C5884-6E77-407D-8BCA-C1FE7779CB54}">
  <sheetPr>
    <pageSetUpPr fitToPage="1"/>
  </sheetPr>
  <dimension ref="A1:F51"/>
  <sheetViews>
    <sheetView zoomScaleNormal="100" workbookViewId="0">
      <selection sqref="A1:F1"/>
    </sheetView>
  </sheetViews>
  <sheetFormatPr defaultRowHeight="12.75"/>
  <cols>
    <col min="1" max="1" width="53.85546875" style="57" customWidth="1"/>
    <col min="2" max="2" width="12.28515625" style="57" bestFit="1" customWidth="1"/>
    <col min="3" max="3" width="9.85546875" style="57" bestFit="1" customWidth="1"/>
    <col min="4" max="6" width="10.85546875" style="57" bestFit="1" customWidth="1"/>
    <col min="7" max="7" width="9.140625" style="57" customWidth="1"/>
    <col min="8" max="257" width="9.140625" style="57"/>
    <col min="258" max="258" width="9" style="57" customWidth="1"/>
    <col min="259" max="259" width="54.85546875" style="57" customWidth="1"/>
    <col min="260" max="261" width="12" style="57" customWidth="1"/>
    <col min="262" max="262" width="11.28515625" style="57" customWidth="1"/>
    <col min="263" max="263" width="9.140625" style="57" customWidth="1"/>
    <col min="264" max="513" width="9.140625" style="57"/>
    <col min="514" max="514" width="9" style="57" customWidth="1"/>
    <col min="515" max="515" width="54.85546875" style="57" customWidth="1"/>
    <col min="516" max="517" width="12" style="57" customWidth="1"/>
    <col min="518" max="518" width="11.28515625" style="57" customWidth="1"/>
    <col min="519" max="519" width="9.140625" style="57" customWidth="1"/>
    <col min="520" max="769" width="9.140625" style="57"/>
    <col min="770" max="770" width="9" style="57" customWidth="1"/>
    <col min="771" max="771" width="54.85546875" style="57" customWidth="1"/>
    <col min="772" max="773" width="12" style="57" customWidth="1"/>
    <col min="774" max="774" width="11.28515625" style="57" customWidth="1"/>
    <col min="775" max="775" width="9.140625" style="57" customWidth="1"/>
    <col min="776" max="1025" width="9.140625" style="57"/>
    <col min="1026" max="1026" width="9" style="57" customWidth="1"/>
    <col min="1027" max="1027" width="54.85546875" style="57" customWidth="1"/>
    <col min="1028" max="1029" width="12" style="57" customWidth="1"/>
    <col min="1030" max="1030" width="11.28515625" style="57" customWidth="1"/>
    <col min="1031" max="1031" width="9.140625" style="57" customWidth="1"/>
    <col min="1032" max="1281" width="9.140625" style="57"/>
    <col min="1282" max="1282" width="9" style="57" customWidth="1"/>
    <col min="1283" max="1283" width="54.85546875" style="57" customWidth="1"/>
    <col min="1284" max="1285" width="12" style="57" customWidth="1"/>
    <col min="1286" max="1286" width="11.28515625" style="57" customWidth="1"/>
    <col min="1287" max="1287" width="9.140625" style="57" customWidth="1"/>
    <col min="1288" max="1537" width="9.140625" style="57"/>
    <col min="1538" max="1538" width="9" style="57" customWidth="1"/>
    <col min="1539" max="1539" width="54.85546875" style="57" customWidth="1"/>
    <col min="1540" max="1541" width="12" style="57" customWidth="1"/>
    <col min="1542" max="1542" width="11.28515625" style="57" customWidth="1"/>
    <col min="1543" max="1543" width="9.140625" style="57" customWidth="1"/>
    <col min="1544" max="1793" width="9.140625" style="57"/>
    <col min="1794" max="1794" width="9" style="57" customWidth="1"/>
    <col min="1795" max="1795" width="54.85546875" style="57" customWidth="1"/>
    <col min="1796" max="1797" width="12" style="57" customWidth="1"/>
    <col min="1798" max="1798" width="11.28515625" style="57" customWidth="1"/>
    <col min="1799" max="1799" width="9.140625" style="57" customWidth="1"/>
    <col min="1800" max="2049" width="9.140625" style="57"/>
    <col min="2050" max="2050" width="9" style="57" customWidth="1"/>
    <col min="2051" max="2051" width="54.85546875" style="57" customWidth="1"/>
    <col min="2052" max="2053" width="12" style="57" customWidth="1"/>
    <col min="2054" max="2054" width="11.28515625" style="57" customWidth="1"/>
    <col min="2055" max="2055" width="9.140625" style="57" customWidth="1"/>
    <col min="2056" max="2305" width="9.140625" style="57"/>
    <col min="2306" max="2306" width="9" style="57" customWidth="1"/>
    <col min="2307" max="2307" width="54.85546875" style="57" customWidth="1"/>
    <col min="2308" max="2309" width="12" style="57" customWidth="1"/>
    <col min="2310" max="2310" width="11.28515625" style="57" customWidth="1"/>
    <col min="2311" max="2311" width="9.140625" style="57" customWidth="1"/>
    <col min="2312" max="2561" width="9.140625" style="57"/>
    <col min="2562" max="2562" width="9" style="57" customWidth="1"/>
    <col min="2563" max="2563" width="54.85546875" style="57" customWidth="1"/>
    <col min="2564" max="2565" width="12" style="57" customWidth="1"/>
    <col min="2566" max="2566" width="11.28515625" style="57" customWidth="1"/>
    <col min="2567" max="2567" width="9.140625" style="57" customWidth="1"/>
    <col min="2568" max="2817" width="9.140625" style="57"/>
    <col min="2818" max="2818" width="9" style="57" customWidth="1"/>
    <col min="2819" max="2819" width="54.85546875" style="57" customWidth="1"/>
    <col min="2820" max="2821" width="12" style="57" customWidth="1"/>
    <col min="2822" max="2822" width="11.28515625" style="57" customWidth="1"/>
    <col min="2823" max="2823" width="9.140625" style="57" customWidth="1"/>
    <col min="2824" max="3073" width="9.140625" style="57"/>
    <col min="3074" max="3074" width="9" style="57" customWidth="1"/>
    <col min="3075" max="3075" width="54.85546875" style="57" customWidth="1"/>
    <col min="3076" max="3077" width="12" style="57" customWidth="1"/>
    <col min="3078" max="3078" width="11.28515625" style="57" customWidth="1"/>
    <col min="3079" max="3079" width="9.140625" style="57" customWidth="1"/>
    <col min="3080" max="3329" width="9.140625" style="57"/>
    <col min="3330" max="3330" width="9" style="57" customWidth="1"/>
    <col min="3331" max="3331" width="54.85546875" style="57" customWidth="1"/>
    <col min="3332" max="3333" width="12" style="57" customWidth="1"/>
    <col min="3334" max="3334" width="11.28515625" style="57" customWidth="1"/>
    <col min="3335" max="3335" width="9.140625" style="57" customWidth="1"/>
    <col min="3336" max="3585" width="9.140625" style="57"/>
    <col min="3586" max="3586" width="9" style="57" customWidth="1"/>
    <col min="3587" max="3587" width="54.85546875" style="57" customWidth="1"/>
    <col min="3588" max="3589" width="12" style="57" customWidth="1"/>
    <col min="3590" max="3590" width="11.28515625" style="57" customWidth="1"/>
    <col min="3591" max="3591" width="9.140625" style="57" customWidth="1"/>
    <col min="3592" max="3841" width="9.140625" style="57"/>
    <col min="3842" max="3842" width="9" style="57" customWidth="1"/>
    <col min="3843" max="3843" width="54.85546875" style="57" customWidth="1"/>
    <col min="3844" max="3845" width="12" style="57" customWidth="1"/>
    <col min="3846" max="3846" width="11.28515625" style="57" customWidth="1"/>
    <col min="3847" max="3847" width="9.140625" style="57" customWidth="1"/>
    <col min="3848" max="4097" width="9.140625" style="57"/>
    <col min="4098" max="4098" width="9" style="57" customWidth="1"/>
    <col min="4099" max="4099" width="54.85546875" style="57" customWidth="1"/>
    <col min="4100" max="4101" width="12" style="57" customWidth="1"/>
    <col min="4102" max="4102" width="11.28515625" style="57" customWidth="1"/>
    <col min="4103" max="4103" width="9.140625" style="57" customWidth="1"/>
    <col min="4104" max="4353" width="9.140625" style="57"/>
    <col min="4354" max="4354" width="9" style="57" customWidth="1"/>
    <col min="4355" max="4355" width="54.85546875" style="57" customWidth="1"/>
    <col min="4356" max="4357" width="12" style="57" customWidth="1"/>
    <col min="4358" max="4358" width="11.28515625" style="57" customWidth="1"/>
    <col min="4359" max="4359" width="9.140625" style="57" customWidth="1"/>
    <col min="4360" max="4609" width="9.140625" style="57"/>
    <col min="4610" max="4610" width="9" style="57" customWidth="1"/>
    <col min="4611" max="4611" width="54.85546875" style="57" customWidth="1"/>
    <col min="4612" max="4613" width="12" style="57" customWidth="1"/>
    <col min="4614" max="4614" width="11.28515625" style="57" customWidth="1"/>
    <col min="4615" max="4615" width="9.140625" style="57" customWidth="1"/>
    <col min="4616" max="4865" width="9.140625" style="57"/>
    <col min="4866" max="4866" width="9" style="57" customWidth="1"/>
    <col min="4867" max="4867" width="54.85546875" style="57" customWidth="1"/>
    <col min="4868" max="4869" width="12" style="57" customWidth="1"/>
    <col min="4870" max="4870" width="11.28515625" style="57" customWidth="1"/>
    <col min="4871" max="4871" width="9.140625" style="57" customWidth="1"/>
    <col min="4872" max="5121" width="9.140625" style="57"/>
    <col min="5122" max="5122" width="9" style="57" customWidth="1"/>
    <col min="5123" max="5123" width="54.85546875" style="57" customWidth="1"/>
    <col min="5124" max="5125" width="12" style="57" customWidth="1"/>
    <col min="5126" max="5126" width="11.28515625" style="57" customWidth="1"/>
    <col min="5127" max="5127" width="9.140625" style="57" customWidth="1"/>
    <col min="5128" max="5377" width="9.140625" style="57"/>
    <col min="5378" max="5378" width="9" style="57" customWidth="1"/>
    <col min="5379" max="5379" width="54.85546875" style="57" customWidth="1"/>
    <col min="5380" max="5381" width="12" style="57" customWidth="1"/>
    <col min="5382" max="5382" width="11.28515625" style="57" customWidth="1"/>
    <col min="5383" max="5383" width="9.140625" style="57" customWidth="1"/>
    <col min="5384" max="5633" width="9.140625" style="57"/>
    <col min="5634" max="5634" width="9" style="57" customWidth="1"/>
    <col min="5635" max="5635" width="54.85546875" style="57" customWidth="1"/>
    <col min="5636" max="5637" width="12" style="57" customWidth="1"/>
    <col min="5638" max="5638" width="11.28515625" style="57" customWidth="1"/>
    <col min="5639" max="5639" width="9.140625" style="57" customWidth="1"/>
    <col min="5640" max="5889" width="9.140625" style="57"/>
    <col min="5890" max="5890" width="9" style="57" customWidth="1"/>
    <col min="5891" max="5891" width="54.85546875" style="57" customWidth="1"/>
    <col min="5892" max="5893" width="12" style="57" customWidth="1"/>
    <col min="5894" max="5894" width="11.28515625" style="57" customWidth="1"/>
    <col min="5895" max="5895" width="9.140625" style="57" customWidth="1"/>
    <col min="5896" max="6145" width="9.140625" style="57"/>
    <col min="6146" max="6146" width="9" style="57" customWidth="1"/>
    <col min="6147" max="6147" width="54.85546875" style="57" customWidth="1"/>
    <col min="6148" max="6149" width="12" style="57" customWidth="1"/>
    <col min="6150" max="6150" width="11.28515625" style="57" customWidth="1"/>
    <col min="6151" max="6151" width="9.140625" style="57" customWidth="1"/>
    <col min="6152" max="6401" width="9.140625" style="57"/>
    <col min="6402" max="6402" width="9" style="57" customWidth="1"/>
    <col min="6403" max="6403" width="54.85546875" style="57" customWidth="1"/>
    <col min="6404" max="6405" width="12" style="57" customWidth="1"/>
    <col min="6406" max="6406" width="11.28515625" style="57" customWidth="1"/>
    <col min="6407" max="6407" width="9.140625" style="57" customWidth="1"/>
    <col min="6408" max="6657" width="9.140625" style="57"/>
    <col min="6658" max="6658" width="9" style="57" customWidth="1"/>
    <col min="6659" max="6659" width="54.85546875" style="57" customWidth="1"/>
    <col min="6660" max="6661" width="12" style="57" customWidth="1"/>
    <col min="6662" max="6662" width="11.28515625" style="57" customWidth="1"/>
    <col min="6663" max="6663" width="9.140625" style="57" customWidth="1"/>
    <col min="6664" max="6913" width="9.140625" style="57"/>
    <col min="6914" max="6914" width="9" style="57" customWidth="1"/>
    <col min="6915" max="6915" width="54.85546875" style="57" customWidth="1"/>
    <col min="6916" max="6917" width="12" style="57" customWidth="1"/>
    <col min="6918" max="6918" width="11.28515625" style="57" customWidth="1"/>
    <col min="6919" max="6919" width="9.140625" style="57" customWidth="1"/>
    <col min="6920" max="7169" width="9.140625" style="57"/>
    <col min="7170" max="7170" width="9" style="57" customWidth="1"/>
    <col min="7171" max="7171" width="54.85546875" style="57" customWidth="1"/>
    <col min="7172" max="7173" width="12" style="57" customWidth="1"/>
    <col min="7174" max="7174" width="11.28515625" style="57" customWidth="1"/>
    <col min="7175" max="7175" width="9.140625" style="57" customWidth="1"/>
    <col min="7176" max="7425" width="9.140625" style="57"/>
    <col min="7426" max="7426" width="9" style="57" customWidth="1"/>
    <col min="7427" max="7427" width="54.85546875" style="57" customWidth="1"/>
    <col min="7428" max="7429" width="12" style="57" customWidth="1"/>
    <col min="7430" max="7430" width="11.28515625" style="57" customWidth="1"/>
    <col min="7431" max="7431" width="9.140625" style="57" customWidth="1"/>
    <col min="7432" max="7681" width="9.140625" style="57"/>
    <col min="7682" max="7682" width="9" style="57" customWidth="1"/>
    <col min="7683" max="7683" width="54.85546875" style="57" customWidth="1"/>
    <col min="7684" max="7685" width="12" style="57" customWidth="1"/>
    <col min="7686" max="7686" width="11.28515625" style="57" customWidth="1"/>
    <col min="7687" max="7687" width="9.140625" style="57" customWidth="1"/>
    <col min="7688" max="7937" width="9.140625" style="57"/>
    <col min="7938" max="7938" width="9" style="57" customWidth="1"/>
    <col min="7939" max="7939" width="54.85546875" style="57" customWidth="1"/>
    <col min="7940" max="7941" width="12" style="57" customWidth="1"/>
    <col min="7942" max="7942" width="11.28515625" style="57" customWidth="1"/>
    <col min="7943" max="7943" width="9.140625" style="57" customWidth="1"/>
    <col min="7944" max="8193" width="9.140625" style="57"/>
    <col min="8194" max="8194" width="9" style="57" customWidth="1"/>
    <col min="8195" max="8195" width="54.85546875" style="57" customWidth="1"/>
    <col min="8196" max="8197" width="12" style="57" customWidth="1"/>
    <col min="8198" max="8198" width="11.28515625" style="57" customWidth="1"/>
    <col min="8199" max="8199" width="9.140625" style="57" customWidth="1"/>
    <col min="8200" max="8449" width="9.140625" style="57"/>
    <col min="8450" max="8450" width="9" style="57" customWidth="1"/>
    <col min="8451" max="8451" width="54.85546875" style="57" customWidth="1"/>
    <col min="8452" max="8453" width="12" style="57" customWidth="1"/>
    <col min="8454" max="8454" width="11.28515625" style="57" customWidth="1"/>
    <col min="8455" max="8455" width="9.140625" style="57" customWidth="1"/>
    <col min="8456" max="8705" width="9.140625" style="57"/>
    <col min="8706" max="8706" width="9" style="57" customWidth="1"/>
    <col min="8707" max="8707" width="54.85546875" style="57" customWidth="1"/>
    <col min="8708" max="8709" width="12" style="57" customWidth="1"/>
    <col min="8710" max="8710" width="11.28515625" style="57" customWidth="1"/>
    <col min="8711" max="8711" width="9.140625" style="57" customWidth="1"/>
    <col min="8712" max="8961" width="9.140625" style="57"/>
    <col min="8962" max="8962" width="9" style="57" customWidth="1"/>
    <col min="8963" max="8963" width="54.85546875" style="57" customWidth="1"/>
    <col min="8964" max="8965" width="12" style="57" customWidth="1"/>
    <col min="8966" max="8966" width="11.28515625" style="57" customWidth="1"/>
    <col min="8967" max="8967" width="9.140625" style="57" customWidth="1"/>
    <col min="8968" max="9217" width="9.140625" style="57"/>
    <col min="9218" max="9218" width="9" style="57" customWidth="1"/>
    <col min="9219" max="9219" width="54.85546875" style="57" customWidth="1"/>
    <col min="9220" max="9221" width="12" style="57" customWidth="1"/>
    <col min="9222" max="9222" width="11.28515625" style="57" customWidth="1"/>
    <col min="9223" max="9223" width="9.140625" style="57" customWidth="1"/>
    <col min="9224" max="9473" width="9.140625" style="57"/>
    <col min="9474" max="9474" width="9" style="57" customWidth="1"/>
    <col min="9475" max="9475" width="54.85546875" style="57" customWidth="1"/>
    <col min="9476" max="9477" width="12" style="57" customWidth="1"/>
    <col min="9478" max="9478" width="11.28515625" style="57" customWidth="1"/>
    <col min="9479" max="9479" width="9.140625" style="57" customWidth="1"/>
    <col min="9480" max="9729" width="9.140625" style="57"/>
    <col min="9730" max="9730" width="9" style="57" customWidth="1"/>
    <col min="9731" max="9731" width="54.85546875" style="57" customWidth="1"/>
    <col min="9732" max="9733" width="12" style="57" customWidth="1"/>
    <col min="9734" max="9734" width="11.28515625" style="57" customWidth="1"/>
    <col min="9735" max="9735" width="9.140625" style="57" customWidth="1"/>
    <col min="9736" max="9985" width="9.140625" style="57"/>
    <col min="9986" max="9986" width="9" style="57" customWidth="1"/>
    <col min="9987" max="9987" width="54.85546875" style="57" customWidth="1"/>
    <col min="9988" max="9989" width="12" style="57" customWidth="1"/>
    <col min="9990" max="9990" width="11.28515625" style="57" customWidth="1"/>
    <col min="9991" max="9991" width="9.140625" style="57" customWidth="1"/>
    <col min="9992" max="10241" width="9.140625" style="57"/>
    <col min="10242" max="10242" width="9" style="57" customWidth="1"/>
    <col min="10243" max="10243" width="54.85546875" style="57" customWidth="1"/>
    <col min="10244" max="10245" width="12" style="57" customWidth="1"/>
    <col min="10246" max="10246" width="11.28515625" style="57" customWidth="1"/>
    <col min="10247" max="10247" width="9.140625" style="57" customWidth="1"/>
    <col min="10248" max="10497" width="9.140625" style="57"/>
    <col min="10498" max="10498" width="9" style="57" customWidth="1"/>
    <col min="10499" max="10499" width="54.85546875" style="57" customWidth="1"/>
    <col min="10500" max="10501" width="12" style="57" customWidth="1"/>
    <col min="10502" max="10502" width="11.28515625" style="57" customWidth="1"/>
    <col min="10503" max="10503" width="9.140625" style="57" customWidth="1"/>
    <col min="10504" max="10753" width="9.140625" style="57"/>
    <col min="10754" max="10754" width="9" style="57" customWidth="1"/>
    <col min="10755" max="10755" width="54.85546875" style="57" customWidth="1"/>
    <col min="10756" max="10757" width="12" style="57" customWidth="1"/>
    <col min="10758" max="10758" width="11.28515625" style="57" customWidth="1"/>
    <col min="10759" max="10759" width="9.140625" style="57" customWidth="1"/>
    <col min="10760" max="11009" width="9.140625" style="57"/>
    <col min="11010" max="11010" width="9" style="57" customWidth="1"/>
    <col min="11011" max="11011" width="54.85546875" style="57" customWidth="1"/>
    <col min="11012" max="11013" width="12" style="57" customWidth="1"/>
    <col min="11014" max="11014" width="11.28515625" style="57" customWidth="1"/>
    <col min="11015" max="11015" width="9.140625" style="57" customWidth="1"/>
    <col min="11016" max="11265" width="9.140625" style="57"/>
    <col min="11266" max="11266" width="9" style="57" customWidth="1"/>
    <col min="11267" max="11267" width="54.85546875" style="57" customWidth="1"/>
    <col min="11268" max="11269" width="12" style="57" customWidth="1"/>
    <col min="11270" max="11270" width="11.28515625" style="57" customWidth="1"/>
    <col min="11271" max="11271" width="9.140625" style="57" customWidth="1"/>
    <col min="11272" max="11521" width="9.140625" style="57"/>
    <col min="11522" max="11522" width="9" style="57" customWidth="1"/>
    <col min="11523" max="11523" width="54.85546875" style="57" customWidth="1"/>
    <col min="11524" max="11525" width="12" style="57" customWidth="1"/>
    <col min="11526" max="11526" width="11.28515625" style="57" customWidth="1"/>
    <col min="11527" max="11527" width="9.140625" style="57" customWidth="1"/>
    <col min="11528" max="11777" width="9.140625" style="57"/>
    <col min="11778" max="11778" width="9" style="57" customWidth="1"/>
    <col min="11779" max="11779" width="54.85546875" style="57" customWidth="1"/>
    <col min="11780" max="11781" width="12" style="57" customWidth="1"/>
    <col min="11782" max="11782" width="11.28515625" style="57" customWidth="1"/>
    <col min="11783" max="11783" width="9.140625" style="57" customWidth="1"/>
    <col min="11784" max="12033" width="9.140625" style="57"/>
    <col min="12034" max="12034" width="9" style="57" customWidth="1"/>
    <col min="12035" max="12035" width="54.85546875" style="57" customWidth="1"/>
    <col min="12036" max="12037" width="12" style="57" customWidth="1"/>
    <col min="12038" max="12038" width="11.28515625" style="57" customWidth="1"/>
    <col min="12039" max="12039" width="9.140625" style="57" customWidth="1"/>
    <col min="12040" max="12289" width="9.140625" style="57"/>
    <col min="12290" max="12290" width="9" style="57" customWidth="1"/>
    <col min="12291" max="12291" width="54.85546875" style="57" customWidth="1"/>
    <col min="12292" max="12293" width="12" style="57" customWidth="1"/>
    <col min="12294" max="12294" width="11.28515625" style="57" customWidth="1"/>
    <col min="12295" max="12295" width="9.140625" style="57" customWidth="1"/>
    <col min="12296" max="12545" width="9.140625" style="57"/>
    <col min="12546" max="12546" width="9" style="57" customWidth="1"/>
    <col min="12547" max="12547" width="54.85546875" style="57" customWidth="1"/>
    <col min="12548" max="12549" width="12" style="57" customWidth="1"/>
    <col min="12550" max="12550" width="11.28515625" style="57" customWidth="1"/>
    <col min="12551" max="12551" width="9.140625" style="57" customWidth="1"/>
    <col min="12552" max="12801" width="9.140625" style="57"/>
    <col min="12802" max="12802" width="9" style="57" customWidth="1"/>
    <col min="12803" max="12803" width="54.85546875" style="57" customWidth="1"/>
    <col min="12804" max="12805" width="12" style="57" customWidth="1"/>
    <col min="12806" max="12806" width="11.28515625" style="57" customWidth="1"/>
    <col min="12807" max="12807" width="9.140625" style="57" customWidth="1"/>
    <col min="12808" max="13057" width="9.140625" style="57"/>
    <col min="13058" max="13058" width="9" style="57" customWidth="1"/>
    <col min="13059" max="13059" width="54.85546875" style="57" customWidth="1"/>
    <col min="13060" max="13061" width="12" style="57" customWidth="1"/>
    <col min="13062" max="13062" width="11.28515625" style="57" customWidth="1"/>
    <col min="13063" max="13063" width="9.140625" style="57" customWidth="1"/>
    <col min="13064" max="13313" width="9.140625" style="57"/>
    <col min="13314" max="13314" width="9" style="57" customWidth="1"/>
    <col min="13315" max="13315" width="54.85546875" style="57" customWidth="1"/>
    <col min="13316" max="13317" width="12" style="57" customWidth="1"/>
    <col min="13318" max="13318" width="11.28515625" style="57" customWidth="1"/>
    <col min="13319" max="13319" width="9.140625" style="57" customWidth="1"/>
    <col min="13320" max="13569" width="9.140625" style="57"/>
    <col min="13570" max="13570" width="9" style="57" customWidth="1"/>
    <col min="13571" max="13571" width="54.85546875" style="57" customWidth="1"/>
    <col min="13572" max="13573" width="12" style="57" customWidth="1"/>
    <col min="13574" max="13574" width="11.28515625" style="57" customWidth="1"/>
    <col min="13575" max="13575" width="9.140625" style="57" customWidth="1"/>
    <col min="13576" max="13825" width="9.140625" style="57"/>
    <col min="13826" max="13826" width="9" style="57" customWidth="1"/>
    <col min="13827" max="13827" width="54.85546875" style="57" customWidth="1"/>
    <col min="13828" max="13829" width="12" style="57" customWidth="1"/>
    <col min="13830" max="13830" width="11.28515625" style="57" customWidth="1"/>
    <col min="13831" max="13831" width="9.140625" style="57" customWidth="1"/>
    <col min="13832" max="14081" width="9.140625" style="57"/>
    <col min="14082" max="14082" width="9" style="57" customWidth="1"/>
    <col min="14083" max="14083" width="54.85546875" style="57" customWidth="1"/>
    <col min="14084" max="14085" width="12" style="57" customWidth="1"/>
    <col min="14086" max="14086" width="11.28515625" style="57" customWidth="1"/>
    <col min="14087" max="14087" width="9.140625" style="57" customWidth="1"/>
    <col min="14088" max="14337" width="9.140625" style="57"/>
    <col min="14338" max="14338" width="9" style="57" customWidth="1"/>
    <col min="14339" max="14339" width="54.85546875" style="57" customWidth="1"/>
    <col min="14340" max="14341" width="12" style="57" customWidth="1"/>
    <col min="14342" max="14342" width="11.28515625" style="57" customWidth="1"/>
    <col min="14343" max="14343" width="9.140625" style="57" customWidth="1"/>
    <col min="14344" max="14593" width="9.140625" style="57"/>
    <col min="14594" max="14594" width="9" style="57" customWidth="1"/>
    <col min="14595" max="14595" width="54.85546875" style="57" customWidth="1"/>
    <col min="14596" max="14597" width="12" style="57" customWidth="1"/>
    <col min="14598" max="14598" width="11.28515625" style="57" customWidth="1"/>
    <col min="14599" max="14599" width="9.140625" style="57" customWidth="1"/>
    <col min="14600" max="14849" width="9.140625" style="57"/>
    <col min="14850" max="14850" width="9" style="57" customWidth="1"/>
    <col min="14851" max="14851" width="54.85546875" style="57" customWidth="1"/>
    <col min="14852" max="14853" width="12" style="57" customWidth="1"/>
    <col min="14854" max="14854" width="11.28515625" style="57" customWidth="1"/>
    <col min="14855" max="14855" width="9.140625" style="57" customWidth="1"/>
    <col min="14856" max="15105" width="9.140625" style="57"/>
    <col min="15106" max="15106" width="9" style="57" customWidth="1"/>
    <col min="15107" max="15107" width="54.85546875" style="57" customWidth="1"/>
    <col min="15108" max="15109" width="12" style="57" customWidth="1"/>
    <col min="15110" max="15110" width="11.28515625" style="57" customWidth="1"/>
    <col min="15111" max="15111" width="9.140625" style="57" customWidth="1"/>
    <col min="15112" max="15361" width="9.140625" style="57"/>
    <col min="15362" max="15362" width="9" style="57" customWidth="1"/>
    <col min="15363" max="15363" width="54.85546875" style="57" customWidth="1"/>
    <col min="15364" max="15365" width="12" style="57" customWidth="1"/>
    <col min="15366" max="15366" width="11.28515625" style="57" customWidth="1"/>
    <col min="15367" max="15367" width="9.140625" style="57" customWidth="1"/>
    <col min="15368" max="15617" width="9.140625" style="57"/>
    <col min="15618" max="15618" width="9" style="57" customWidth="1"/>
    <col min="15619" max="15619" width="54.85546875" style="57" customWidth="1"/>
    <col min="15620" max="15621" width="12" style="57" customWidth="1"/>
    <col min="15622" max="15622" width="11.28515625" style="57" customWidth="1"/>
    <col min="15623" max="15623" width="9.140625" style="57" customWidth="1"/>
    <col min="15624" max="15873" width="9.140625" style="57"/>
    <col min="15874" max="15874" width="9" style="57" customWidth="1"/>
    <col min="15875" max="15875" width="54.85546875" style="57" customWidth="1"/>
    <col min="15876" max="15877" width="12" style="57" customWidth="1"/>
    <col min="15878" max="15878" width="11.28515625" style="57" customWidth="1"/>
    <col min="15879" max="15879" width="9.140625" style="57" customWidth="1"/>
    <col min="15880" max="16129" width="9.140625" style="57"/>
    <col min="16130" max="16130" width="9" style="57" customWidth="1"/>
    <col min="16131" max="16131" width="54.85546875" style="57" customWidth="1"/>
    <col min="16132" max="16133" width="12" style="57" customWidth="1"/>
    <col min="16134" max="16134" width="11.28515625" style="57" customWidth="1"/>
    <col min="16135" max="16135" width="9.140625" style="57" customWidth="1"/>
    <col min="16136" max="16384" width="9.140625" style="57"/>
  </cols>
  <sheetData>
    <row r="1" spans="1:6" ht="15.75">
      <c r="A1" s="159" t="s">
        <v>129</v>
      </c>
      <c r="B1" s="159"/>
      <c r="C1" s="159"/>
      <c r="D1" s="159"/>
      <c r="E1" s="159"/>
      <c r="F1" s="159"/>
    </row>
    <row r="2" spans="1:6" ht="33.75" customHeight="1">
      <c r="A2" s="168" t="s">
        <v>490</v>
      </c>
      <c r="B2" s="168"/>
      <c r="C2" s="168"/>
      <c r="D2" s="168"/>
      <c r="E2" s="168"/>
      <c r="F2" s="168"/>
    </row>
    <row r="3" spans="1:6" ht="25.5">
      <c r="A3" s="66" t="s">
        <v>2</v>
      </c>
      <c r="B3" s="67" t="s">
        <v>168</v>
      </c>
      <c r="C3" s="67" t="s">
        <v>169</v>
      </c>
      <c r="D3" s="67" t="s">
        <v>170</v>
      </c>
      <c r="E3" s="67" t="s">
        <v>171</v>
      </c>
      <c r="F3" s="67" t="s">
        <v>172</v>
      </c>
    </row>
    <row r="4" spans="1:6">
      <c r="A4" s="68" t="s">
        <v>131</v>
      </c>
      <c r="B4" s="75">
        <f>B5+B9+B13+B20+B24+B30+B32+B36+B42</f>
        <v>35960995.689999998</v>
      </c>
      <c r="C4" s="69">
        <f>C5+C9+C13+C20+C24+C30+C32+C36+C42</f>
        <v>52542038.119999997</v>
      </c>
      <c r="D4" s="69">
        <f>D5+D9+D13+D20+D24+D30+D32+D36+D42</f>
        <v>63633430</v>
      </c>
      <c r="E4" s="69">
        <f>E5+E9+E13+E20+E24+E30+E32+E36+E42</f>
        <v>57336102</v>
      </c>
      <c r="F4" s="69">
        <f>F5+F9+F13+F20+F24+F30+F32+F36+F42</f>
        <v>53279662</v>
      </c>
    </row>
    <row r="5" spans="1:6">
      <c r="A5" s="70" t="s">
        <v>132</v>
      </c>
      <c r="B5" s="76">
        <f>SUM(B6:B8)</f>
        <v>3986768.0599999996</v>
      </c>
      <c r="C5" s="71">
        <f>SUM(C6:C8)</f>
        <v>5001332.37</v>
      </c>
      <c r="D5" s="71">
        <f>SUM(D6:D8)</f>
        <v>5557675</v>
      </c>
      <c r="E5" s="71">
        <f>SUM(E6:E8)</f>
        <v>5854886</v>
      </c>
      <c r="F5" s="71">
        <f>SUM(F6:F8)</f>
        <v>5498981</v>
      </c>
    </row>
    <row r="6" spans="1:6" ht="26.25" customHeight="1">
      <c r="A6" s="64" t="s">
        <v>133</v>
      </c>
      <c r="B6" s="77">
        <v>1352116.22</v>
      </c>
      <c r="C6" s="63">
        <v>1364277.65</v>
      </c>
      <c r="D6" s="63">
        <v>1416730</v>
      </c>
      <c r="E6" s="63">
        <v>1818800</v>
      </c>
      <c r="F6" s="63">
        <v>1452150</v>
      </c>
    </row>
    <row r="7" spans="1:6">
      <c r="A7" s="64" t="s">
        <v>134</v>
      </c>
      <c r="B7" s="77">
        <v>2632163.29</v>
      </c>
      <c r="C7" s="63">
        <v>3637054.72</v>
      </c>
      <c r="D7" s="63">
        <v>4140945</v>
      </c>
      <c r="E7" s="63">
        <v>4036086</v>
      </c>
      <c r="F7" s="63">
        <v>4046831</v>
      </c>
    </row>
    <row r="8" spans="1:6">
      <c r="A8" s="72" t="s">
        <v>173</v>
      </c>
      <c r="B8" s="78">
        <v>2488.5500000000002</v>
      </c>
      <c r="C8" s="59">
        <v>0</v>
      </c>
      <c r="D8" s="59">
        <v>0</v>
      </c>
      <c r="E8" s="59">
        <v>0</v>
      </c>
      <c r="F8" s="59">
        <v>0</v>
      </c>
    </row>
    <row r="9" spans="1:6">
      <c r="A9" s="70" t="s">
        <v>135</v>
      </c>
      <c r="B9" s="76">
        <f>SUM(B10:B12)</f>
        <v>1223316.69</v>
      </c>
      <c r="C9" s="71">
        <f>SUM(C10:C12)</f>
        <v>1974983.48</v>
      </c>
      <c r="D9" s="71">
        <f>SUM(D10:D12)</f>
        <v>2182048</v>
      </c>
      <c r="E9" s="71">
        <f>SUM(E10:E12)</f>
        <v>1709216</v>
      </c>
      <c r="F9" s="71">
        <f>SUM(F10:F12)</f>
        <v>1583978</v>
      </c>
    </row>
    <row r="10" spans="1:6">
      <c r="A10" s="62" t="s">
        <v>174</v>
      </c>
      <c r="B10" s="77">
        <v>0</v>
      </c>
      <c r="C10" s="63">
        <v>0</v>
      </c>
      <c r="D10" s="63">
        <v>86400</v>
      </c>
      <c r="E10" s="63">
        <v>20000</v>
      </c>
      <c r="F10" s="63">
        <v>20000</v>
      </c>
    </row>
    <row r="11" spans="1:6">
      <c r="A11" s="62" t="s">
        <v>136</v>
      </c>
      <c r="B11" s="77">
        <v>1201235.8899999999</v>
      </c>
      <c r="C11" s="63">
        <v>1945120.83</v>
      </c>
      <c r="D11" s="63">
        <v>2065148</v>
      </c>
      <c r="E11" s="63">
        <v>1658716</v>
      </c>
      <c r="F11" s="63">
        <v>1533478</v>
      </c>
    </row>
    <row r="12" spans="1:6">
      <c r="A12" s="72" t="s">
        <v>137</v>
      </c>
      <c r="B12" s="78">
        <v>22080.799999999999</v>
      </c>
      <c r="C12" s="59">
        <v>29862.65</v>
      </c>
      <c r="D12" s="59">
        <v>30500</v>
      </c>
      <c r="E12" s="59">
        <v>30500</v>
      </c>
      <c r="F12" s="59">
        <v>30500</v>
      </c>
    </row>
    <row r="13" spans="1:6">
      <c r="A13" s="70" t="s">
        <v>138</v>
      </c>
      <c r="B13" s="76">
        <f>SUM(B14:B19)</f>
        <v>8808738.7800000012</v>
      </c>
      <c r="C13" s="71">
        <f>SUM(C14:C19)</f>
        <v>11846204.109999999</v>
      </c>
      <c r="D13" s="71">
        <f>SUM(D14:D19)</f>
        <v>15241989</v>
      </c>
      <c r="E13" s="71">
        <f>SUM(E14:E19)</f>
        <v>11023782</v>
      </c>
      <c r="F13" s="71">
        <f>SUM(F14:F19)</f>
        <v>10439482</v>
      </c>
    </row>
    <row r="14" spans="1:6">
      <c r="A14" s="62" t="s">
        <v>139</v>
      </c>
      <c r="B14" s="77">
        <v>139763.45000000001</v>
      </c>
      <c r="C14" s="63">
        <v>162689.5</v>
      </c>
      <c r="D14" s="63">
        <v>171115</v>
      </c>
      <c r="E14" s="63">
        <v>171115</v>
      </c>
      <c r="F14" s="63">
        <v>171115</v>
      </c>
    </row>
    <row r="15" spans="1:6">
      <c r="A15" s="62" t="s">
        <v>175</v>
      </c>
      <c r="B15" s="77">
        <v>0</v>
      </c>
      <c r="C15" s="63">
        <v>0</v>
      </c>
      <c r="D15" s="63">
        <v>331870</v>
      </c>
      <c r="E15" s="63">
        <v>331870</v>
      </c>
      <c r="F15" s="63">
        <v>331870</v>
      </c>
    </row>
    <row r="16" spans="1:6">
      <c r="A16" s="62" t="s">
        <v>140</v>
      </c>
      <c r="B16" s="77">
        <v>7660275.4800000004</v>
      </c>
      <c r="C16" s="63">
        <v>9812263.5800000001</v>
      </c>
      <c r="D16" s="63">
        <v>12194655</v>
      </c>
      <c r="E16" s="63">
        <v>8377455</v>
      </c>
      <c r="F16" s="63">
        <v>8312455</v>
      </c>
    </row>
    <row r="17" spans="1:6">
      <c r="A17" s="62" t="s">
        <v>141</v>
      </c>
      <c r="B17" s="77">
        <v>0</v>
      </c>
      <c r="C17" s="63">
        <v>33180.699999999997</v>
      </c>
      <c r="D17" s="63">
        <v>17260</v>
      </c>
      <c r="E17" s="63">
        <v>17260</v>
      </c>
      <c r="F17" s="63">
        <v>17260</v>
      </c>
    </row>
    <row r="18" spans="1:6">
      <c r="A18" s="62" t="s">
        <v>142</v>
      </c>
      <c r="B18" s="77">
        <v>209183.57</v>
      </c>
      <c r="C18" s="63">
        <v>498897.2</v>
      </c>
      <c r="D18" s="63">
        <v>1028750</v>
      </c>
      <c r="E18" s="63">
        <v>750470</v>
      </c>
      <c r="F18" s="63">
        <v>350470</v>
      </c>
    </row>
    <row r="19" spans="1:6">
      <c r="A19" s="72" t="s">
        <v>143</v>
      </c>
      <c r="B19" s="78">
        <v>799516.28</v>
      </c>
      <c r="C19" s="59">
        <v>1339173.1299999999</v>
      </c>
      <c r="D19" s="59">
        <v>1498339</v>
      </c>
      <c r="E19" s="59">
        <v>1375612</v>
      </c>
      <c r="F19" s="59">
        <v>1256312</v>
      </c>
    </row>
    <row r="20" spans="1:6">
      <c r="A20" s="73" t="s">
        <v>144</v>
      </c>
      <c r="B20" s="79">
        <f>SUM(B21:B23)</f>
        <v>538588.34</v>
      </c>
      <c r="C20" s="60">
        <f>SUM(C21:C23)</f>
        <v>1033677.21</v>
      </c>
      <c r="D20" s="60">
        <f>SUM(D21:D23)</f>
        <v>1015847</v>
      </c>
      <c r="E20" s="60">
        <f>SUM(E21:E23)</f>
        <v>512500</v>
      </c>
      <c r="F20" s="60">
        <f>SUM(F21:F23)</f>
        <v>512500</v>
      </c>
    </row>
    <row r="21" spans="1:6">
      <c r="A21" s="62" t="s">
        <v>145</v>
      </c>
      <c r="B21" s="77">
        <v>213719.54</v>
      </c>
      <c r="C21" s="63">
        <v>544163.51</v>
      </c>
      <c r="D21" s="63">
        <v>536347</v>
      </c>
      <c r="E21" s="63">
        <v>33000</v>
      </c>
      <c r="F21" s="63">
        <v>33000</v>
      </c>
    </row>
    <row r="22" spans="1:6">
      <c r="A22" s="62" t="s">
        <v>146</v>
      </c>
      <c r="B22" s="77">
        <v>265445.09999999998</v>
      </c>
      <c r="C22" s="63">
        <v>411440.7</v>
      </c>
      <c r="D22" s="63">
        <v>400000</v>
      </c>
      <c r="E22" s="63">
        <v>400000</v>
      </c>
      <c r="F22" s="63">
        <v>400000</v>
      </c>
    </row>
    <row r="23" spans="1:6">
      <c r="A23" s="72" t="s">
        <v>147</v>
      </c>
      <c r="B23" s="78">
        <v>59423.7</v>
      </c>
      <c r="C23" s="59">
        <v>78073</v>
      </c>
      <c r="D23" s="59">
        <v>79500</v>
      </c>
      <c r="E23" s="59">
        <v>79500</v>
      </c>
      <c r="F23" s="59">
        <v>79500</v>
      </c>
    </row>
    <row r="24" spans="1:6">
      <c r="A24" s="73" t="s">
        <v>148</v>
      </c>
      <c r="B24" s="79">
        <f>SUM(B25:B29)</f>
        <v>1855051.6</v>
      </c>
      <c r="C24" s="60">
        <f>SUM(C25:C29)</f>
        <v>3470751.81</v>
      </c>
      <c r="D24" s="60">
        <f>SUM(D25:D29)</f>
        <v>5882404</v>
      </c>
      <c r="E24" s="60">
        <f>SUM(E25:E29)</f>
        <v>5031190</v>
      </c>
      <c r="F24" s="60">
        <f>SUM(F25:F29)</f>
        <v>4620960</v>
      </c>
    </row>
    <row r="25" spans="1:6">
      <c r="A25" s="62" t="s">
        <v>149</v>
      </c>
      <c r="B25" s="77">
        <v>14913.18</v>
      </c>
      <c r="C25" s="63">
        <v>27208.17</v>
      </c>
      <c r="D25" s="63">
        <v>16647</v>
      </c>
      <c r="E25" s="63">
        <v>13330</v>
      </c>
      <c r="F25" s="63">
        <v>12330</v>
      </c>
    </row>
    <row r="26" spans="1:6">
      <c r="A26" s="62" t="s">
        <v>150</v>
      </c>
      <c r="B26" s="77">
        <v>807027.55</v>
      </c>
      <c r="C26" s="63">
        <v>1250116.0900000001</v>
      </c>
      <c r="D26" s="63">
        <v>1359607</v>
      </c>
      <c r="E26" s="63">
        <v>2811650</v>
      </c>
      <c r="F26" s="63">
        <v>2472120</v>
      </c>
    </row>
    <row r="27" spans="1:6">
      <c r="A27" s="62" t="s">
        <v>151</v>
      </c>
      <c r="B27" s="77">
        <v>114448.38</v>
      </c>
      <c r="C27" s="63">
        <v>160594.6</v>
      </c>
      <c r="D27" s="63">
        <v>255600</v>
      </c>
      <c r="E27" s="63">
        <v>55600</v>
      </c>
      <c r="F27" s="63">
        <v>55600</v>
      </c>
    </row>
    <row r="28" spans="1:6">
      <c r="A28" s="62" t="s">
        <v>152</v>
      </c>
      <c r="B28" s="77">
        <v>718916.36</v>
      </c>
      <c r="C28" s="63">
        <v>1459950.89</v>
      </c>
      <c r="D28" s="63">
        <v>3825000</v>
      </c>
      <c r="E28" s="63">
        <v>1835000</v>
      </c>
      <c r="F28" s="63">
        <v>1778300</v>
      </c>
    </row>
    <row r="29" spans="1:6" ht="25.5">
      <c r="A29" s="72" t="s">
        <v>153</v>
      </c>
      <c r="B29" s="78">
        <v>199746.13</v>
      </c>
      <c r="C29" s="59">
        <v>572882.06000000006</v>
      </c>
      <c r="D29" s="59">
        <v>425550</v>
      </c>
      <c r="E29" s="59">
        <v>315610</v>
      </c>
      <c r="F29" s="59">
        <v>302610</v>
      </c>
    </row>
    <row r="30" spans="1:6">
      <c r="A30" s="73" t="s">
        <v>154</v>
      </c>
      <c r="B30" s="79">
        <f>SUM(B31)</f>
        <v>83615.38</v>
      </c>
      <c r="C30" s="60">
        <f>SUM(C31)</f>
        <v>82420.87</v>
      </c>
      <c r="D30" s="60">
        <f>SUM(D31)</f>
        <v>124400</v>
      </c>
      <c r="E30" s="60">
        <f>SUM(E31)</f>
        <v>126000</v>
      </c>
      <c r="F30" s="60">
        <f>SUM(F31)</f>
        <v>126000</v>
      </c>
    </row>
    <row r="31" spans="1:6">
      <c r="A31" s="74" t="s">
        <v>155</v>
      </c>
      <c r="B31" s="80">
        <v>83615.38</v>
      </c>
      <c r="C31" s="61">
        <v>82420.87</v>
      </c>
      <c r="D31" s="61">
        <v>124400</v>
      </c>
      <c r="E31" s="61">
        <v>126000</v>
      </c>
      <c r="F31" s="61">
        <v>126000</v>
      </c>
    </row>
    <row r="32" spans="1:6">
      <c r="A32" s="73" t="s">
        <v>156</v>
      </c>
      <c r="B32" s="79">
        <f>SUM(B33:B35)</f>
        <v>3131520.69</v>
      </c>
      <c r="C32" s="60">
        <f>SUM(C33:C35)</f>
        <v>6055548.8300000001</v>
      </c>
      <c r="D32" s="60">
        <f>SUM(D33:D35)</f>
        <v>7753971</v>
      </c>
      <c r="E32" s="60">
        <f>SUM(E33:E35)</f>
        <v>5656238</v>
      </c>
      <c r="F32" s="60">
        <f>SUM(F33:F35)</f>
        <v>5611488</v>
      </c>
    </row>
    <row r="33" spans="1:6">
      <c r="A33" s="62" t="s">
        <v>157</v>
      </c>
      <c r="B33" s="77">
        <v>1335748.3600000001</v>
      </c>
      <c r="C33" s="63">
        <v>2073196.64</v>
      </c>
      <c r="D33" s="63">
        <v>3218506</v>
      </c>
      <c r="E33" s="63">
        <v>2140176</v>
      </c>
      <c r="F33" s="63">
        <v>2073826</v>
      </c>
    </row>
    <row r="34" spans="1:6">
      <c r="A34" s="62" t="s">
        <v>158</v>
      </c>
      <c r="B34" s="77">
        <v>1730739.16</v>
      </c>
      <c r="C34" s="63">
        <v>3842329.62</v>
      </c>
      <c r="D34" s="63">
        <v>4373740</v>
      </c>
      <c r="E34" s="63">
        <v>3444000</v>
      </c>
      <c r="F34" s="63">
        <v>3465600</v>
      </c>
    </row>
    <row r="35" spans="1:6">
      <c r="A35" s="72" t="s">
        <v>159</v>
      </c>
      <c r="B35" s="78">
        <v>65033.17</v>
      </c>
      <c r="C35" s="59">
        <v>140022.57</v>
      </c>
      <c r="D35" s="59">
        <v>161725</v>
      </c>
      <c r="E35" s="59">
        <v>72062</v>
      </c>
      <c r="F35" s="59">
        <v>72062</v>
      </c>
    </row>
    <row r="36" spans="1:6">
      <c r="A36" s="73" t="s">
        <v>160</v>
      </c>
      <c r="B36" s="79">
        <f>SUM(B37:B41)</f>
        <v>15521379.24</v>
      </c>
      <c r="C36" s="60">
        <f>SUM(C37:C41)</f>
        <v>22050462.07</v>
      </c>
      <c r="D36" s="60">
        <f>SUM(D37:D41)</f>
        <v>24781196</v>
      </c>
      <c r="E36" s="60">
        <f>SUM(E37:E41)</f>
        <v>26256790</v>
      </c>
      <c r="F36" s="60">
        <f>SUM(F37:F41)</f>
        <v>23720773</v>
      </c>
    </row>
    <row r="37" spans="1:6">
      <c r="A37" s="62" t="s">
        <v>161</v>
      </c>
      <c r="B37" s="77">
        <v>14818464.49</v>
      </c>
      <c r="C37" s="63">
        <v>20326886.149999999</v>
      </c>
      <c r="D37" s="63">
        <v>22512268</v>
      </c>
      <c r="E37" s="63">
        <v>22849123</v>
      </c>
      <c r="F37" s="63">
        <v>20926882</v>
      </c>
    </row>
    <row r="38" spans="1:6">
      <c r="A38" s="62" t="s">
        <v>176</v>
      </c>
      <c r="B38" s="77">
        <v>0</v>
      </c>
      <c r="C38" s="63">
        <v>106178.25</v>
      </c>
      <c r="D38" s="63">
        <v>225723</v>
      </c>
      <c r="E38" s="63">
        <v>110000</v>
      </c>
      <c r="F38" s="63">
        <v>110000</v>
      </c>
    </row>
    <row r="39" spans="1:6">
      <c r="A39" s="62" t="s">
        <v>162</v>
      </c>
      <c r="B39" s="77">
        <v>65862.929999999993</v>
      </c>
      <c r="C39" s="63">
        <v>13272.28</v>
      </c>
      <c r="D39" s="63">
        <v>0</v>
      </c>
      <c r="E39" s="63">
        <v>9964</v>
      </c>
      <c r="F39" s="63">
        <v>3324</v>
      </c>
    </row>
    <row r="40" spans="1:6">
      <c r="A40" s="62" t="s">
        <v>177</v>
      </c>
      <c r="B40" s="77">
        <v>36455.57</v>
      </c>
      <c r="C40" s="63">
        <v>0</v>
      </c>
      <c r="D40" s="63">
        <v>0</v>
      </c>
      <c r="E40" s="63">
        <v>0</v>
      </c>
      <c r="F40" s="63">
        <v>0</v>
      </c>
    </row>
    <row r="41" spans="1:6">
      <c r="A41" s="72" t="s">
        <v>163</v>
      </c>
      <c r="B41" s="78">
        <v>600596.25</v>
      </c>
      <c r="C41" s="59">
        <v>1604125.39</v>
      </c>
      <c r="D41" s="59">
        <v>2043205</v>
      </c>
      <c r="E41" s="59">
        <v>3287703</v>
      </c>
      <c r="F41" s="59">
        <v>2680567</v>
      </c>
    </row>
    <row r="42" spans="1:6">
      <c r="A42" s="73" t="s">
        <v>164</v>
      </c>
      <c r="B42" s="79">
        <f>SUM(B43:B48)</f>
        <v>812016.90999999992</v>
      </c>
      <c r="C42" s="60">
        <f>SUM(C43:C48)</f>
        <v>1026657.37</v>
      </c>
      <c r="D42" s="60">
        <f>SUM(D43:D48)</f>
        <v>1093900</v>
      </c>
      <c r="E42" s="60">
        <f>SUM(E43:E48)</f>
        <v>1165500</v>
      </c>
      <c r="F42" s="60">
        <f>SUM(F43:F48)</f>
        <v>1165500</v>
      </c>
    </row>
    <row r="43" spans="1:6">
      <c r="A43" s="62" t="s">
        <v>165</v>
      </c>
      <c r="B43" s="77">
        <v>0</v>
      </c>
      <c r="C43" s="63">
        <v>13272.28</v>
      </c>
      <c r="D43" s="63">
        <v>40000</v>
      </c>
      <c r="E43" s="63">
        <v>13500</v>
      </c>
      <c r="F43" s="63">
        <v>13500</v>
      </c>
    </row>
    <row r="44" spans="1:6">
      <c r="A44" s="62" t="s">
        <v>178</v>
      </c>
      <c r="B44" s="77">
        <v>0</v>
      </c>
      <c r="C44" s="63">
        <v>202402.28</v>
      </c>
      <c r="D44" s="63">
        <v>203300</v>
      </c>
      <c r="E44" s="63">
        <v>218000</v>
      </c>
      <c r="F44" s="63">
        <v>218000</v>
      </c>
    </row>
    <row r="45" spans="1:6">
      <c r="A45" s="62" t="s">
        <v>179</v>
      </c>
      <c r="B45" s="77">
        <v>38157.81</v>
      </c>
      <c r="C45" s="63">
        <v>51098.28</v>
      </c>
      <c r="D45" s="63">
        <v>70000</v>
      </c>
      <c r="E45" s="63">
        <v>80000</v>
      </c>
      <c r="F45" s="63">
        <v>80000</v>
      </c>
    </row>
    <row r="46" spans="1:6">
      <c r="A46" s="62" t="s">
        <v>180</v>
      </c>
      <c r="B46" s="77">
        <v>0</v>
      </c>
      <c r="C46" s="63">
        <v>869.33</v>
      </c>
      <c r="D46" s="63">
        <v>0</v>
      </c>
      <c r="E46" s="65">
        <v>0</v>
      </c>
      <c r="F46" s="65">
        <v>0</v>
      </c>
    </row>
    <row r="47" spans="1:6" ht="25.5">
      <c r="A47" s="62" t="s">
        <v>166</v>
      </c>
      <c r="B47" s="77">
        <v>717740.14</v>
      </c>
      <c r="C47" s="63">
        <v>752379.06</v>
      </c>
      <c r="D47" s="63">
        <v>773600</v>
      </c>
      <c r="E47" s="63">
        <v>847000</v>
      </c>
      <c r="F47" s="63">
        <v>847000</v>
      </c>
    </row>
    <row r="48" spans="1:6">
      <c r="A48" s="62" t="s">
        <v>167</v>
      </c>
      <c r="B48" s="77">
        <v>56118.96</v>
      </c>
      <c r="C48" s="63">
        <v>6636.14</v>
      </c>
      <c r="D48" s="63">
        <v>7000</v>
      </c>
      <c r="E48" s="63">
        <v>7000</v>
      </c>
      <c r="F48" s="63">
        <v>7000</v>
      </c>
    </row>
    <row r="50" spans="4:6">
      <c r="D50" s="58"/>
      <c r="E50" s="58"/>
      <c r="F50" s="58"/>
    </row>
    <row r="51" spans="4:6">
      <c r="D51" s="58"/>
      <c r="E51" s="58"/>
      <c r="F51" s="58"/>
    </row>
  </sheetData>
  <mergeCells count="2">
    <mergeCell ref="A1:F1"/>
    <mergeCell ref="A2:F2"/>
  </mergeCells>
  <pageMargins left="0.25" right="0.25" top="0.75" bottom="0.75" header="0.3" footer="0.3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D5D6-F161-4D67-A307-920DF0632D8F}">
  <sheetPr>
    <pageSetUpPr fitToPage="1"/>
  </sheetPr>
  <dimension ref="A1:K16"/>
  <sheetViews>
    <sheetView workbookViewId="0">
      <selection sqref="A1:K1"/>
    </sheetView>
  </sheetViews>
  <sheetFormatPr defaultRowHeight="12.75"/>
  <cols>
    <col min="1" max="1" width="3.5703125" style="34" bestFit="1" customWidth="1"/>
    <col min="2" max="2" width="42.5703125" style="35" customWidth="1"/>
    <col min="3" max="3" width="12" style="34" customWidth="1"/>
    <col min="4" max="4" width="10.42578125" style="36" customWidth="1"/>
    <col min="5" max="5" width="10.28515625" style="36" customWidth="1"/>
    <col min="6" max="7" width="9.5703125" style="36" bestFit="1" customWidth="1"/>
    <col min="8" max="8" width="8.7109375" style="34" bestFit="1" customWidth="1"/>
    <col min="9" max="9" width="7.85546875" style="34" bestFit="1" customWidth="1"/>
    <col min="10" max="10" width="6.28515625" style="34" bestFit="1" customWidth="1"/>
    <col min="11" max="11" width="7" style="34" bestFit="1" customWidth="1"/>
    <col min="12" max="240" width="9.140625" style="34"/>
    <col min="241" max="241" width="14.28515625" style="34" customWidth="1"/>
    <col min="242" max="242" width="88.140625" style="34" customWidth="1"/>
    <col min="243" max="243" width="23.85546875" style="34" customWidth="1"/>
    <col min="244" max="247" width="14.85546875" style="34" customWidth="1"/>
    <col min="248" max="249" width="8.85546875" style="34" customWidth="1"/>
    <col min="250" max="251" width="8.5703125" style="34" customWidth="1"/>
    <col min="252" max="496" width="9.140625" style="34"/>
    <col min="497" max="497" width="14.28515625" style="34" customWidth="1"/>
    <col min="498" max="498" width="88.140625" style="34" customWidth="1"/>
    <col min="499" max="499" width="23.85546875" style="34" customWidth="1"/>
    <col min="500" max="503" width="14.85546875" style="34" customWidth="1"/>
    <col min="504" max="505" width="8.85546875" style="34" customWidth="1"/>
    <col min="506" max="507" width="8.5703125" style="34" customWidth="1"/>
    <col min="508" max="752" width="9.140625" style="34"/>
    <col min="753" max="753" width="14.28515625" style="34" customWidth="1"/>
    <col min="754" max="754" width="88.140625" style="34" customWidth="1"/>
    <col min="755" max="755" width="23.85546875" style="34" customWidth="1"/>
    <col min="756" max="759" width="14.85546875" style="34" customWidth="1"/>
    <col min="760" max="761" width="8.85546875" style="34" customWidth="1"/>
    <col min="762" max="763" width="8.5703125" style="34" customWidth="1"/>
    <col min="764" max="1008" width="9.140625" style="34"/>
    <col min="1009" max="1009" width="14.28515625" style="34" customWidth="1"/>
    <col min="1010" max="1010" width="88.140625" style="34" customWidth="1"/>
    <col min="1011" max="1011" width="23.85546875" style="34" customWidth="1"/>
    <col min="1012" max="1015" width="14.85546875" style="34" customWidth="1"/>
    <col min="1016" max="1017" width="8.85546875" style="34" customWidth="1"/>
    <col min="1018" max="1019" width="8.5703125" style="34" customWidth="1"/>
    <col min="1020" max="1264" width="9.140625" style="34"/>
    <col min="1265" max="1265" width="14.28515625" style="34" customWidth="1"/>
    <col min="1266" max="1266" width="88.140625" style="34" customWidth="1"/>
    <col min="1267" max="1267" width="23.85546875" style="34" customWidth="1"/>
    <col min="1268" max="1271" width="14.85546875" style="34" customWidth="1"/>
    <col min="1272" max="1273" width="8.85546875" style="34" customWidth="1"/>
    <col min="1274" max="1275" width="8.5703125" style="34" customWidth="1"/>
    <col min="1276" max="1520" width="9.140625" style="34"/>
    <col min="1521" max="1521" width="14.28515625" style="34" customWidth="1"/>
    <col min="1522" max="1522" width="88.140625" style="34" customWidth="1"/>
    <col min="1523" max="1523" width="23.85546875" style="34" customWidth="1"/>
    <col min="1524" max="1527" width="14.85546875" style="34" customWidth="1"/>
    <col min="1528" max="1529" width="8.85546875" style="34" customWidth="1"/>
    <col min="1530" max="1531" width="8.5703125" style="34" customWidth="1"/>
    <col min="1532" max="1776" width="9.140625" style="34"/>
    <col min="1777" max="1777" width="14.28515625" style="34" customWidth="1"/>
    <col min="1778" max="1778" width="88.140625" style="34" customWidth="1"/>
    <col min="1779" max="1779" width="23.85546875" style="34" customWidth="1"/>
    <col min="1780" max="1783" width="14.85546875" style="34" customWidth="1"/>
    <col min="1784" max="1785" width="8.85546875" style="34" customWidth="1"/>
    <col min="1786" max="1787" width="8.5703125" style="34" customWidth="1"/>
    <col min="1788" max="2032" width="9.140625" style="34"/>
    <col min="2033" max="2033" width="14.28515625" style="34" customWidth="1"/>
    <col min="2034" max="2034" width="88.140625" style="34" customWidth="1"/>
    <col min="2035" max="2035" width="23.85546875" style="34" customWidth="1"/>
    <col min="2036" max="2039" width="14.85546875" style="34" customWidth="1"/>
    <col min="2040" max="2041" width="8.85546875" style="34" customWidth="1"/>
    <col min="2042" max="2043" width="8.5703125" style="34" customWidth="1"/>
    <col min="2044" max="2288" width="9.140625" style="34"/>
    <col min="2289" max="2289" width="14.28515625" style="34" customWidth="1"/>
    <col min="2290" max="2290" width="88.140625" style="34" customWidth="1"/>
    <col min="2291" max="2291" width="23.85546875" style="34" customWidth="1"/>
    <col min="2292" max="2295" width="14.85546875" style="34" customWidth="1"/>
    <col min="2296" max="2297" width="8.85546875" style="34" customWidth="1"/>
    <col min="2298" max="2299" width="8.5703125" style="34" customWidth="1"/>
    <col min="2300" max="2544" width="9.140625" style="34"/>
    <col min="2545" max="2545" width="14.28515625" style="34" customWidth="1"/>
    <col min="2546" max="2546" width="88.140625" style="34" customWidth="1"/>
    <col min="2547" max="2547" width="23.85546875" style="34" customWidth="1"/>
    <col min="2548" max="2551" width="14.85546875" style="34" customWidth="1"/>
    <col min="2552" max="2553" width="8.85546875" style="34" customWidth="1"/>
    <col min="2554" max="2555" width="8.5703125" style="34" customWidth="1"/>
    <col min="2556" max="2800" width="9.140625" style="34"/>
    <col min="2801" max="2801" width="14.28515625" style="34" customWidth="1"/>
    <col min="2802" max="2802" width="88.140625" style="34" customWidth="1"/>
    <col min="2803" max="2803" width="23.85546875" style="34" customWidth="1"/>
    <col min="2804" max="2807" width="14.85546875" style="34" customWidth="1"/>
    <col min="2808" max="2809" width="8.85546875" style="34" customWidth="1"/>
    <col min="2810" max="2811" width="8.5703125" style="34" customWidth="1"/>
    <col min="2812" max="3056" width="9.140625" style="34"/>
    <col min="3057" max="3057" width="14.28515625" style="34" customWidth="1"/>
    <col min="3058" max="3058" width="88.140625" style="34" customWidth="1"/>
    <col min="3059" max="3059" width="23.85546875" style="34" customWidth="1"/>
    <col min="3060" max="3063" width="14.85546875" style="34" customWidth="1"/>
    <col min="3064" max="3065" width="8.85546875" style="34" customWidth="1"/>
    <col min="3066" max="3067" width="8.5703125" style="34" customWidth="1"/>
    <col min="3068" max="3312" width="9.140625" style="34"/>
    <col min="3313" max="3313" width="14.28515625" style="34" customWidth="1"/>
    <col min="3314" max="3314" width="88.140625" style="34" customWidth="1"/>
    <col min="3315" max="3315" width="23.85546875" style="34" customWidth="1"/>
    <col min="3316" max="3319" width="14.85546875" style="34" customWidth="1"/>
    <col min="3320" max="3321" width="8.85546875" style="34" customWidth="1"/>
    <col min="3322" max="3323" width="8.5703125" style="34" customWidth="1"/>
    <col min="3324" max="3568" width="9.140625" style="34"/>
    <col min="3569" max="3569" width="14.28515625" style="34" customWidth="1"/>
    <col min="3570" max="3570" width="88.140625" style="34" customWidth="1"/>
    <col min="3571" max="3571" width="23.85546875" style="34" customWidth="1"/>
    <col min="3572" max="3575" width="14.85546875" style="34" customWidth="1"/>
    <col min="3576" max="3577" width="8.85546875" style="34" customWidth="1"/>
    <col min="3578" max="3579" width="8.5703125" style="34" customWidth="1"/>
    <col min="3580" max="3824" width="9.140625" style="34"/>
    <col min="3825" max="3825" width="14.28515625" style="34" customWidth="1"/>
    <col min="3826" max="3826" width="88.140625" style="34" customWidth="1"/>
    <col min="3827" max="3827" width="23.85546875" style="34" customWidth="1"/>
    <col min="3828" max="3831" width="14.85546875" style="34" customWidth="1"/>
    <col min="3832" max="3833" width="8.85546875" style="34" customWidth="1"/>
    <col min="3834" max="3835" width="8.5703125" style="34" customWidth="1"/>
    <col min="3836" max="4080" width="9.140625" style="34"/>
    <col min="4081" max="4081" width="14.28515625" style="34" customWidth="1"/>
    <col min="4082" max="4082" width="88.140625" style="34" customWidth="1"/>
    <col min="4083" max="4083" width="23.85546875" style="34" customWidth="1"/>
    <col min="4084" max="4087" width="14.85546875" style="34" customWidth="1"/>
    <col min="4088" max="4089" width="8.85546875" style="34" customWidth="1"/>
    <col min="4090" max="4091" width="8.5703125" style="34" customWidth="1"/>
    <col min="4092" max="4336" width="9.140625" style="34"/>
    <col min="4337" max="4337" width="14.28515625" style="34" customWidth="1"/>
    <col min="4338" max="4338" width="88.140625" style="34" customWidth="1"/>
    <col min="4339" max="4339" width="23.85546875" style="34" customWidth="1"/>
    <col min="4340" max="4343" width="14.85546875" style="34" customWidth="1"/>
    <col min="4344" max="4345" width="8.85546875" style="34" customWidth="1"/>
    <col min="4346" max="4347" width="8.5703125" style="34" customWidth="1"/>
    <col min="4348" max="4592" width="9.140625" style="34"/>
    <col min="4593" max="4593" width="14.28515625" style="34" customWidth="1"/>
    <col min="4594" max="4594" width="88.140625" style="34" customWidth="1"/>
    <col min="4595" max="4595" width="23.85546875" style="34" customWidth="1"/>
    <col min="4596" max="4599" width="14.85546875" style="34" customWidth="1"/>
    <col min="4600" max="4601" width="8.85546875" style="34" customWidth="1"/>
    <col min="4602" max="4603" width="8.5703125" style="34" customWidth="1"/>
    <col min="4604" max="4848" width="9.140625" style="34"/>
    <col min="4849" max="4849" width="14.28515625" style="34" customWidth="1"/>
    <col min="4850" max="4850" width="88.140625" style="34" customWidth="1"/>
    <col min="4851" max="4851" width="23.85546875" style="34" customWidth="1"/>
    <col min="4852" max="4855" width="14.85546875" style="34" customWidth="1"/>
    <col min="4856" max="4857" width="8.85546875" style="34" customWidth="1"/>
    <col min="4858" max="4859" width="8.5703125" style="34" customWidth="1"/>
    <col min="4860" max="5104" width="9.140625" style="34"/>
    <col min="5105" max="5105" width="14.28515625" style="34" customWidth="1"/>
    <col min="5106" max="5106" width="88.140625" style="34" customWidth="1"/>
    <col min="5107" max="5107" width="23.85546875" style="34" customWidth="1"/>
    <col min="5108" max="5111" width="14.85546875" style="34" customWidth="1"/>
    <col min="5112" max="5113" width="8.85546875" style="34" customWidth="1"/>
    <col min="5114" max="5115" width="8.5703125" style="34" customWidth="1"/>
    <col min="5116" max="5360" width="9.140625" style="34"/>
    <col min="5361" max="5361" width="14.28515625" style="34" customWidth="1"/>
    <col min="5362" max="5362" width="88.140625" style="34" customWidth="1"/>
    <col min="5363" max="5363" width="23.85546875" style="34" customWidth="1"/>
    <col min="5364" max="5367" width="14.85546875" style="34" customWidth="1"/>
    <col min="5368" max="5369" width="8.85546875" style="34" customWidth="1"/>
    <col min="5370" max="5371" width="8.5703125" style="34" customWidth="1"/>
    <col min="5372" max="5616" width="9.140625" style="34"/>
    <col min="5617" max="5617" width="14.28515625" style="34" customWidth="1"/>
    <col min="5618" max="5618" width="88.140625" style="34" customWidth="1"/>
    <col min="5619" max="5619" width="23.85546875" style="34" customWidth="1"/>
    <col min="5620" max="5623" width="14.85546875" style="34" customWidth="1"/>
    <col min="5624" max="5625" width="8.85546875" style="34" customWidth="1"/>
    <col min="5626" max="5627" width="8.5703125" style="34" customWidth="1"/>
    <col min="5628" max="5872" width="9.140625" style="34"/>
    <col min="5873" max="5873" width="14.28515625" style="34" customWidth="1"/>
    <col min="5874" max="5874" width="88.140625" style="34" customWidth="1"/>
    <col min="5875" max="5875" width="23.85546875" style="34" customWidth="1"/>
    <col min="5876" max="5879" width="14.85546875" style="34" customWidth="1"/>
    <col min="5880" max="5881" width="8.85546875" style="34" customWidth="1"/>
    <col min="5882" max="5883" width="8.5703125" style="34" customWidth="1"/>
    <col min="5884" max="6128" width="9.140625" style="34"/>
    <col min="6129" max="6129" width="14.28515625" style="34" customWidth="1"/>
    <col min="6130" max="6130" width="88.140625" style="34" customWidth="1"/>
    <col min="6131" max="6131" width="23.85546875" style="34" customWidth="1"/>
    <col min="6132" max="6135" width="14.85546875" style="34" customWidth="1"/>
    <col min="6136" max="6137" width="8.85546875" style="34" customWidth="1"/>
    <col min="6138" max="6139" width="8.5703125" style="34" customWidth="1"/>
    <col min="6140" max="6384" width="9.140625" style="34"/>
    <col min="6385" max="6385" width="14.28515625" style="34" customWidth="1"/>
    <col min="6386" max="6386" width="88.140625" style="34" customWidth="1"/>
    <col min="6387" max="6387" width="23.85546875" style="34" customWidth="1"/>
    <col min="6388" max="6391" width="14.85546875" style="34" customWidth="1"/>
    <col min="6392" max="6393" width="8.85546875" style="34" customWidth="1"/>
    <col min="6394" max="6395" width="8.5703125" style="34" customWidth="1"/>
    <col min="6396" max="6640" width="9.140625" style="34"/>
    <col min="6641" max="6641" width="14.28515625" style="34" customWidth="1"/>
    <col min="6642" max="6642" width="88.140625" style="34" customWidth="1"/>
    <col min="6643" max="6643" width="23.85546875" style="34" customWidth="1"/>
    <col min="6644" max="6647" width="14.85546875" style="34" customWidth="1"/>
    <col min="6648" max="6649" width="8.85546875" style="34" customWidth="1"/>
    <col min="6650" max="6651" width="8.5703125" style="34" customWidth="1"/>
    <col min="6652" max="6896" width="9.140625" style="34"/>
    <col min="6897" max="6897" width="14.28515625" style="34" customWidth="1"/>
    <col min="6898" max="6898" width="88.140625" style="34" customWidth="1"/>
    <col min="6899" max="6899" width="23.85546875" style="34" customWidth="1"/>
    <col min="6900" max="6903" width="14.85546875" style="34" customWidth="1"/>
    <col min="6904" max="6905" width="8.85546875" style="34" customWidth="1"/>
    <col min="6906" max="6907" width="8.5703125" style="34" customWidth="1"/>
    <col min="6908" max="7152" width="9.140625" style="34"/>
    <col min="7153" max="7153" width="14.28515625" style="34" customWidth="1"/>
    <col min="7154" max="7154" width="88.140625" style="34" customWidth="1"/>
    <col min="7155" max="7155" width="23.85546875" style="34" customWidth="1"/>
    <col min="7156" max="7159" width="14.85546875" style="34" customWidth="1"/>
    <col min="7160" max="7161" width="8.85546875" style="34" customWidth="1"/>
    <col min="7162" max="7163" width="8.5703125" style="34" customWidth="1"/>
    <col min="7164" max="7408" width="9.140625" style="34"/>
    <col min="7409" max="7409" width="14.28515625" style="34" customWidth="1"/>
    <col min="7410" max="7410" width="88.140625" style="34" customWidth="1"/>
    <col min="7411" max="7411" width="23.85546875" style="34" customWidth="1"/>
    <col min="7412" max="7415" width="14.85546875" style="34" customWidth="1"/>
    <col min="7416" max="7417" width="8.85546875" style="34" customWidth="1"/>
    <col min="7418" max="7419" width="8.5703125" style="34" customWidth="1"/>
    <col min="7420" max="7664" width="9.140625" style="34"/>
    <col min="7665" max="7665" width="14.28515625" style="34" customWidth="1"/>
    <col min="7666" max="7666" width="88.140625" style="34" customWidth="1"/>
    <col min="7667" max="7667" width="23.85546875" style="34" customWidth="1"/>
    <col min="7668" max="7671" width="14.85546875" style="34" customWidth="1"/>
    <col min="7672" max="7673" width="8.85546875" style="34" customWidth="1"/>
    <col min="7674" max="7675" width="8.5703125" style="34" customWidth="1"/>
    <col min="7676" max="7920" width="9.140625" style="34"/>
    <col min="7921" max="7921" width="14.28515625" style="34" customWidth="1"/>
    <col min="7922" max="7922" width="88.140625" style="34" customWidth="1"/>
    <col min="7923" max="7923" width="23.85546875" style="34" customWidth="1"/>
    <col min="7924" max="7927" width="14.85546875" style="34" customWidth="1"/>
    <col min="7928" max="7929" width="8.85546875" style="34" customWidth="1"/>
    <col min="7930" max="7931" width="8.5703125" style="34" customWidth="1"/>
    <col min="7932" max="8176" width="9.140625" style="34"/>
    <col min="8177" max="8177" width="14.28515625" style="34" customWidth="1"/>
    <col min="8178" max="8178" width="88.140625" style="34" customWidth="1"/>
    <col min="8179" max="8179" width="23.85546875" style="34" customWidth="1"/>
    <col min="8180" max="8183" width="14.85546875" style="34" customWidth="1"/>
    <col min="8184" max="8185" width="8.85546875" style="34" customWidth="1"/>
    <col min="8186" max="8187" width="8.5703125" style="34" customWidth="1"/>
    <col min="8188" max="8432" width="9.140625" style="34"/>
    <col min="8433" max="8433" width="14.28515625" style="34" customWidth="1"/>
    <col min="8434" max="8434" width="88.140625" style="34" customWidth="1"/>
    <col min="8435" max="8435" width="23.85546875" style="34" customWidth="1"/>
    <col min="8436" max="8439" width="14.85546875" style="34" customWidth="1"/>
    <col min="8440" max="8441" width="8.85546875" style="34" customWidth="1"/>
    <col min="8442" max="8443" width="8.5703125" style="34" customWidth="1"/>
    <col min="8444" max="8688" width="9.140625" style="34"/>
    <col min="8689" max="8689" width="14.28515625" style="34" customWidth="1"/>
    <col min="8690" max="8690" width="88.140625" style="34" customWidth="1"/>
    <col min="8691" max="8691" width="23.85546875" style="34" customWidth="1"/>
    <col min="8692" max="8695" width="14.85546875" style="34" customWidth="1"/>
    <col min="8696" max="8697" width="8.85546875" style="34" customWidth="1"/>
    <col min="8698" max="8699" width="8.5703125" style="34" customWidth="1"/>
    <col min="8700" max="8944" width="9.140625" style="34"/>
    <col min="8945" max="8945" width="14.28515625" style="34" customWidth="1"/>
    <col min="8946" max="8946" width="88.140625" style="34" customWidth="1"/>
    <col min="8947" max="8947" width="23.85546875" style="34" customWidth="1"/>
    <col min="8948" max="8951" width="14.85546875" style="34" customWidth="1"/>
    <col min="8952" max="8953" width="8.85546875" style="34" customWidth="1"/>
    <col min="8954" max="8955" width="8.5703125" style="34" customWidth="1"/>
    <col min="8956" max="9200" width="9.140625" style="34"/>
    <col min="9201" max="9201" width="14.28515625" style="34" customWidth="1"/>
    <col min="9202" max="9202" width="88.140625" style="34" customWidth="1"/>
    <col min="9203" max="9203" width="23.85546875" style="34" customWidth="1"/>
    <col min="9204" max="9207" width="14.85546875" style="34" customWidth="1"/>
    <col min="9208" max="9209" width="8.85546875" style="34" customWidth="1"/>
    <col min="9210" max="9211" width="8.5703125" style="34" customWidth="1"/>
    <col min="9212" max="9456" width="9.140625" style="34"/>
    <col min="9457" max="9457" width="14.28515625" style="34" customWidth="1"/>
    <col min="9458" max="9458" width="88.140625" style="34" customWidth="1"/>
    <col min="9459" max="9459" width="23.85546875" style="34" customWidth="1"/>
    <col min="9460" max="9463" width="14.85546875" style="34" customWidth="1"/>
    <col min="9464" max="9465" width="8.85546875" style="34" customWidth="1"/>
    <col min="9466" max="9467" width="8.5703125" style="34" customWidth="1"/>
    <col min="9468" max="9712" width="9.140625" style="34"/>
    <col min="9713" max="9713" width="14.28515625" style="34" customWidth="1"/>
    <col min="9714" max="9714" width="88.140625" style="34" customWidth="1"/>
    <col min="9715" max="9715" width="23.85546875" style="34" customWidth="1"/>
    <col min="9716" max="9719" width="14.85546875" style="34" customWidth="1"/>
    <col min="9720" max="9721" width="8.85546875" style="34" customWidth="1"/>
    <col min="9722" max="9723" width="8.5703125" style="34" customWidth="1"/>
    <col min="9724" max="9968" width="9.140625" style="34"/>
    <col min="9969" max="9969" width="14.28515625" style="34" customWidth="1"/>
    <col min="9970" max="9970" width="88.140625" style="34" customWidth="1"/>
    <col min="9971" max="9971" width="23.85546875" style="34" customWidth="1"/>
    <col min="9972" max="9975" width="14.85546875" style="34" customWidth="1"/>
    <col min="9976" max="9977" width="8.85546875" style="34" customWidth="1"/>
    <col min="9978" max="9979" width="8.5703125" style="34" customWidth="1"/>
    <col min="9980" max="10224" width="9.140625" style="34"/>
    <col min="10225" max="10225" width="14.28515625" style="34" customWidth="1"/>
    <col min="10226" max="10226" width="88.140625" style="34" customWidth="1"/>
    <col min="10227" max="10227" width="23.85546875" style="34" customWidth="1"/>
    <col min="10228" max="10231" width="14.85546875" style="34" customWidth="1"/>
    <col min="10232" max="10233" width="8.85546875" style="34" customWidth="1"/>
    <col min="10234" max="10235" width="8.5703125" style="34" customWidth="1"/>
    <col min="10236" max="10480" width="9.140625" style="34"/>
    <col min="10481" max="10481" width="14.28515625" style="34" customWidth="1"/>
    <col min="10482" max="10482" width="88.140625" style="34" customWidth="1"/>
    <col min="10483" max="10483" width="23.85546875" style="34" customWidth="1"/>
    <col min="10484" max="10487" width="14.85546875" style="34" customWidth="1"/>
    <col min="10488" max="10489" width="8.85546875" style="34" customWidth="1"/>
    <col min="10490" max="10491" width="8.5703125" style="34" customWidth="1"/>
    <col min="10492" max="10736" width="9.140625" style="34"/>
    <col min="10737" max="10737" width="14.28515625" style="34" customWidth="1"/>
    <col min="10738" max="10738" width="88.140625" style="34" customWidth="1"/>
    <col min="10739" max="10739" width="23.85546875" style="34" customWidth="1"/>
    <col min="10740" max="10743" width="14.85546875" style="34" customWidth="1"/>
    <col min="10744" max="10745" width="8.85546875" style="34" customWidth="1"/>
    <col min="10746" max="10747" width="8.5703125" style="34" customWidth="1"/>
    <col min="10748" max="10992" width="9.140625" style="34"/>
    <col min="10993" max="10993" width="14.28515625" style="34" customWidth="1"/>
    <col min="10994" max="10994" width="88.140625" style="34" customWidth="1"/>
    <col min="10995" max="10995" width="23.85546875" style="34" customWidth="1"/>
    <col min="10996" max="10999" width="14.85546875" style="34" customWidth="1"/>
    <col min="11000" max="11001" width="8.85546875" style="34" customWidth="1"/>
    <col min="11002" max="11003" width="8.5703125" style="34" customWidth="1"/>
    <col min="11004" max="11248" width="9.140625" style="34"/>
    <col min="11249" max="11249" width="14.28515625" style="34" customWidth="1"/>
    <col min="11250" max="11250" width="88.140625" style="34" customWidth="1"/>
    <col min="11251" max="11251" width="23.85546875" style="34" customWidth="1"/>
    <col min="11252" max="11255" width="14.85546875" style="34" customWidth="1"/>
    <col min="11256" max="11257" width="8.85546875" style="34" customWidth="1"/>
    <col min="11258" max="11259" width="8.5703125" style="34" customWidth="1"/>
    <col min="11260" max="11504" width="9.140625" style="34"/>
    <col min="11505" max="11505" width="14.28515625" style="34" customWidth="1"/>
    <col min="11506" max="11506" width="88.140625" style="34" customWidth="1"/>
    <col min="11507" max="11507" width="23.85546875" style="34" customWidth="1"/>
    <col min="11508" max="11511" width="14.85546875" style="34" customWidth="1"/>
    <col min="11512" max="11513" width="8.85546875" style="34" customWidth="1"/>
    <col min="11514" max="11515" width="8.5703125" style="34" customWidth="1"/>
    <col min="11516" max="11760" width="9.140625" style="34"/>
    <col min="11761" max="11761" width="14.28515625" style="34" customWidth="1"/>
    <col min="11762" max="11762" width="88.140625" style="34" customWidth="1"/>
    <col min="11763" max="11763" width="23.85546875" style="34" customWidth="1"/>
    <col min="11764" max="11767" width="14.85546875" style="34" customWidth="1"/>
    <col min="11768" max="11769" width="8.85546875" style="34" customWidth="1"/>
    <col min="11770" max="11771" width="8.5703125" style="34" customWidth="1"/>
    <col min="11772" max="12016" width="9.140625" style="34"/>
    <col min="12017" max="12017" width="14.28515625" style="34" customWidth="1"/>
    <col min="12018" max="12018" width="88.140625" style="34" customWidth="1"/>
    <col min="12019" max="12019" width="23.85546875" style="34" customWidth="1"/>
    <col min="12020" max="12023" width="14.85546875" style="34" customWidth="1"/>
    <col min="12024" max="12025" width="8.85546875" style="34" customWidth="1"/>
    <col min="12026" max="12027" width="8.5703125" style="34" customWidth="1"/>
    <col min="12028" max="12272" width="9.140625" style="34"/>
    <col min="12273" max="12273" width="14.28515625" style="34" customWidth="1"/>
    <col min="12274" max="12274" width="88.140625" style="34" customWidth="1"/>
    <col min="12275" max="12275" width="23.85546875" style="34" customWidth="1"/>
    <col min="12276" max="12279" width="14.85546875" style="34" customWidth="1"/>
    <col min="12280" max="12281" width="8.85546875" style="34" customWidth="1"/>
    <col min="12282" max="12283" width="8.5703125" style="34" customWidth="1"/>
    <col min="12284" max="12528" width="9.140625" style="34"/>
    <col min="12529" max="12529" width="14.28515625" style="34" customWidth="1"/>
    <col min="12530" max="12530" width="88.140625" style="34" customWidth="1"/>
    <col min="12531" max="12531" width="23.85546875" style="34" customWidth="1"/>
    <col min="12532" max="12535" width="14.85546875" style="34" customWidth="1"/>
    <col min="12536" max="12537" width="8.85546875" style="34" customWidth="1"/>
    <col min="12538" max="12539" width="8.5703125" style="34" customWidth="1"/>
    <col min="12540" max="12784" width="9.140625" style="34"/>
    <col min="12785" max="12785" width="14.28515625" style="34" customWidth="1"/>
    <col min="12786" max="12786" width="88.140625" style="34" customWidth="1"/>
    <col min="12787" max="12787" width="23.85546875" style="34" customWidth="1"/>
    <col min="12788" max="12791" width="14.85546875" style="34" customWidth="1"/>
    <col min="12792" max="12793" width="8.85546875" style="34" customWidth="1"/>
    <col min="12794" max="12795" width="8.5703125" style="34" customWidth="1"/>
    <col min="12796" max="13040" width="9.140625" style="34"/>
    <col min="13041" max="13041" width="14.28515625" style="34" customWidth="1"/>
    <col min="13042" max="13042" width="88.140625" style="34" customWidth="1"/>
    <col min="13043" max="13043" width="23.85546875" style="34" customWidth="1"/>
    <col min="13044" max="13047" width="14.85546875" style="34" customWidth="1"/>
    <col min="13048" max="13049" width="8.85546875" style="34" customWidth="1"/>
    <col min="13050" max="13051" width="8.5703125" style="34" customWidth="1"/>
    <col min="13052" max="13296" width="9.140625" style="34"/>
    <col min="13297" max="13297" width="14.28515625" style="34" customWidth="1"/>
    <col min="13298" max="13298" width="88.140625" style="34" customWidth="1"/>
    <col min="13299" max="13299" width="23.85546875" style="34" customWidth="1"/>
    <col min="13300" max="13303" width="14.85546875" style="34" customWidth="1"/>
    <col min="13304" max="13305" width="8.85546875" style="34" customWidth="1"/>
    <col min="13306" max="13307" width="8.5703125" style="34" customWidth="1"/>
    <col min="13308" max="13552" width="9.140625" style="34"/>
    <col min="13553" max="13553" width="14.28515625" style="34" customWidth="1"/>
    <col min="13554" max="13554" width="88.140625" style="34" customWidth="1"/>
    <col min="13555" max="13555" width="23.85546875" style="34" customWidth="1"/>
    <col min="13556" max="13559" width="14.85546875" style="34" customWidth="1"/>
    <col min="13560" max="13561" width="8.85546875" style="34" customWidth="1"/>
    <col min="13562" max="13563" width="8.5703125" style="34" customWidth="1"/>
    <col min="13564" max="13808" width="9.140625" style="34"/>
    <col min="13809" max="13809" width="14.28515625" style="34" customWidth="1"/>
    <col min="13810" max="13810" width="88.140625" style="34" customWidth="1"/>
    <col min="13811" max="13811" width="23.85546875" style="34" customWidth="1"/>
    <col min="13812" max="13815" width="14.85546875" style="34" customWidth="1"/>
    <col min="13816" max="13817" width="8.85546875" style="34" customWidth="1"/>
    <col min="13818" max="13819" width="8.5703125" style="34" customWidth="1"/>
    <col min="13820" max="14064" width="9.140625" style="34"/>
    <col min="14065" max="14065" width="14.28515625" style="34" customWidth="1"/>
    <col min="14066" max="14066" width="88.140625" style="34" customWidth="1"/>
    <col min="14067" max="14067" width="23.85546875" style="34" customWidth="1"/>
    <col min="14068" max="14071" width="14.85546875" style="34" customWidth="1"/>
    <col min="14072" max="14073" width="8.85546875" style="34" customWidth="1"/>
    <col min="14074" max="14075" width="8.5703125" style="34" customWidth="1"/>
    <col min="14076" max="14320" width="9.140625" style="34"/>
    <col min="14321" max="14321" width="14.28515625" style="34" customWidth="1"/>
    <col min="14322" max="14322" width="88.140625" style="34" customWidth="1"/>
    <col min="14323" max="14323" width="23.85546875" style="34" customWidth="1"/>
    <col min="14324" max="14327" width="14.85546875" style="34" customWidth="1"/>
    <col min="14328" max="14329" width="8.85546875" style="34" customWidth="1"/>
    <col min="14330" max="14331" width="8.5703125" style="34" customWidth="1"/>
    <col min="14332" max="14576" width="9.140625" style="34"/>
    <col min="14577" max="14577" width="14.28515625" style="34" customWidth="1"/>
    <col min="14578" max="14578" width="88.140625" style="34" customWidth="1"/>
    <col min="14579" max="14579" width="23.85546875" style="34" customWidth="1"/>
    <col min="14580" max="14583" width="14.85546875" style="34" customWidth="1"/>
    <col min="14584" max="14585" width="8.85546875" style="34" customWidth="1"/>
    <col min="14586" max="14587" width="8.5703125" style="34" customWidth="1"/>
    <col min="14588" max="14832" width="9.140625" style="34"/>
    <col min="14833" max="14833" width="14.28515625" style="34" customWidth="1"/>
    <col min="14834" max="14834" width="88.140625" style="34" customWidth="1"/>
    <col min="14835" max="14835" width="23.85546875" style="34" customWidth="1"/>
    <col min="14836" max="14839" width="14.85546875" style="34" customWidth="1"/>
    <col min="14840" max="14841" width="8.85546875" style="34" customWidth="1"/>
    <col min="14842" max="14843" width="8.5703125" style="34" customWidth="1"/>
    <col min="14844" max="15088" width="9.140625" style="34"/>
    <col min="15089" max="15089" width="14.28515625" style="34" customWidth="1"/>
    <col min="15090" max="15090" width="88.140625" style="34" customWidth="1"/>
    <col min="15091" max="15091" width="23.85546875" style="34" customWidth="1"/>
    <col min="15092" max="15095" width="14.85546875" style="34" customWidth="1"/>
    <col min="15096" max="15097" width="8.85546875" style="34" customWidth="1"/>
    <col min="15098" max="15099" width="8.5703125" style="34" customWidth="1"/>
    <col min="15100" max="15344" width="9.140625" style="34"/>
    <col min="15345" max="15345" width="14.28515625" style="34" customWidth="1"/>
    <col min="15346" max="15346" width="88.140625" style="34" customWidth="1"/>
    <col min="15347" max="15347" width="23.85546875" style="34" customWidth="1"/>
    <col min="15348" max="15351" width="14.85546875" style="34" customWidth="1"/>
    <col min="15352" max="15353" width="8.85546875" style="34" customWidth="1"/>
    <col min="15354" max="15355" width="8.5703125" style="34" customWidth="1"/>
    <col min="15356" max="15600" width="9.140625" style="34"/>
    <col min="15601" max="15601" width="14.28515625" style="34" customWidth="1"/>
    <col min="15602" max="15602" width="88.140625" style="34" customWidth="1"/>
    <col min="15603" max="15603" width="23.85546875" style="34" customWidth="1"/>
    <col min="15604" max="15607" width="14.85546875" style="34" customWidth="1"/>
    <col min="15608" max="15609" width="8.85546875" style="34" customWidth="1"/>
    <col min="15610" max="15611" width="8.5703125" style="34" customWidth="1"/>
    <col min="15612" max="15856" width="9.140625" style="34"/>
    <col min="15857" max="15857" width="14.28515625" style="34" customWidth="1"/>
    <col min="15858" max="15858" width="88.140625" style="34" customWidth="1"/>
    <col min="15859" max="15859" width="23.85546875" style="34" customWidth="1"/>
    <col min="15860" max="15863" width="14.85546875" style="34" customWidth="1"/>
    <col min="15864" max="15865" width="8.85546875" style="34" customWidth="1"/>
    <col min="15866" max="15867" width="8.5703125" style="34" customWidth="1"/>
    <col min="15868" max="16112" width="9.140625" style="34"/>
    <col min="16113" max="16113" width="14.28515625" style="34" customWidth="1"/>
    <col min="16114" max="16114" width="88.140625" style="34" customWidth="1"/>
    <col min="16115" max="16115" width="23.85546875" style="34" customWidth="1"/>
    <col min="16116" max="16119" width="14.85546875" style="34" customWidth="1"/>
    <col min="16120" max="16121" width="8.85546875" style="34" customWidth="1"/>
    <col min="16122" max="16123" width="8.5703125" style="34" customWidth="1"/>
    <col min="16124" max="16384" width="9.140625" style="34"/>
  </cols>
  <sheetData>
    <row r="1" spans="1:11" s="30" customFormat="1" ht="20.25" customHeight="1">
      <c r="A1" s="159" t="s">
        <v>130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s="30" customFormat="1" ht="37.5" customHeight="1">
      <c r="A2" s="165" t="s">
        <v>491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s="30" customFormat="1" ht="25.5" customHeight="1">
      <c r="A3" s="166" t="s">
        <v>94</v>
      </c>
      <c r="B3" s="166"/>
      <c r="C3" s="31" t="s">
        <v>19</v>
      </c>
      <c r="D3" s="31" t="s">
        <v>91</v>
      </c>
      <c r="E3" s="31" t="s">
        <v>92</v>
      </c>
      <c r="F3" s="31" t="s">
        <v>33</v>
      </c>
      <c r="G3" s="31" t="s">
        <v>93</v>
      </c>
      <c r="H3" s="31" t="s">
        <v>34</v>
      </c>
      <c r="I3" s="31" t="s">
        <v>35</v>
      </c>
      <c r="J3" s="31" t="s">
        <v>36</v>
      </c>
      <c r="K3" s="31" t="s">
        <v>37</v>
      </c>
    </row>
    <row r="4" spans="1:11" s="30" customFormat="1" ht="17.25" customHeight="1">
      <c r="A4" s="166"/>
      <c r="B4" s="166"/>
      <c r="C4" s="32">
        <v>1</v>
      </c>
      <c r="D4" s="33">
        <v>2</v>
      </c>
      <c r="E4" s="33">
        <v>3</v>
      </c>
      <c r="F4" s="33">
        <v>4</v>
      </c>
      <c r="G4" s="33">
        <v>5</v>
      </c>
      <c r="H4" s="32">
        <v>6</v>
      </c>
      <c r="I4" s="32">
        <v>7</v>
      </c>
      <c r="J4" s="32">
        <v>8</v>
      </c>
      <c r="K4" s="32">
        <v>9</v>
      </c>
    </row>
    <row r="5" spans="1:11" s="43" customFormat="1" ht="15" customHeight="1">
      <c r="A5" s="167" t="s">
        <v>80</v>
      </c>
      <c r="B5" s="167" t="s">
        <v>39</v>
      </c>
      <c r="C5" s="38"/>
      <c r="D5" s="39"/>
      <c r="E5" s="39"/>
      <c r="F5" s="39"/>
      <c r="G5" s="39"/>
      <c r="H5" s="38"/>
      <c r="I5" s="38"/>
      <c r="J5" s="38"/>
      <c r="K5" s="38"/>
    </row>
    <row r="6" spans="1:11" s="43" customFormat="1" ht="15" customHeight="1">
      <c r="A6" s="40" t="s">
        <v>81</v>
      </c>
      <c r="B6" s="41" t="s">
        <v>21</v>
      </c>
      <c r="C6" s="40">
        <v>1737234.35</v>
      </c>
      <c r="D6" s="42">
        <v>33180.699999999997</v>
      </c>
      <c r="E6" s="42">
        <v>3385290</v>
      </c>
      <c r="F6" s="42">
        <v>21240</v>
      </c>
      <c r="G6" s="42">
        <v>21240</v>
      </c>
      <c r="H6" s="40">
        <v>1.9098999999999999</v>
      </c>
      <c r="I6" s="40">
        <v>10202.587600000001</v>
      </c>
      <c r="J6" s="40">
        <v>0.62739999999999996</v>
      </c>
      <c r="K6" s="40">
        <v>100</v>
      </c>
    </row>
    <row r="7" spans="1:11" s="43" customFormat="1" ht="15" customHeight="1">
      <c r="A7" s="37" t="s">
        <v>82</v>
      </c>
      <c r="B7" s="44" t="s">
        <v>83</v>
      </c>
      <c r="C7" s="37">
        <v>35733.43</v>
      </c>
      <c r="D7" s="45">
        <v>33180.699999999997</v>
      </c>
      <c r="E7" s="45">
        <v>21240</v>
      </c>
      <c r="F7" s="45">
        <v>21240</v>
      </c>
      <c r="G7" s="45">
        <v>21240</v>
      </c>
      <c r="H7" s="37">
        <v>92.856099999999998</v>
      </c>
      <c r="I7" s="37">
        <v>64.013099999999994</v>
      </c>
      <c r="J7" s="37">
        <v>100</v>
      </c>
      <c r="K7" s="37">
        <v>100</v>
      </c>
    </row>
    <row r="8" spans="1:11" s="43" customFormat="1" ht="15" customHeight="1">
      <c r="A8" s="37"/>
      <c r="B8" s="46" t="s">
        <v>95</v>
      </c>
      <c r="C8" s="47">
        <v>35733.43</v>
      </c>
      <c r="D8" s="48">
        <v>33180.699999999997</v>
      </c>
      <c r="E8" s="48">
        <v>21240</v>
      </c>
      <c r="F8" s="48">
        <v>21240</v>
      </c>
      <c r="G8" s="48">
        <v>21240</v>
      </c>
      <c r="H8" s="47">
        <v>92.856099999999998</v>
      </c>
      <c r="I8" s="47">
        <v>64.013099999999994</v>
      </c>
      <c r="J8" s="47">
        <v>100</v>
      </c>
      <c r="K8" s="47">
        <v>100</v>
      </c>
    </row>
    <row r="9" spans="1:11" s="43" customFormat="1" ht="15" customHeight="1">
      <c r="A9" s="37" t="s">
        <v>84</v>
      </c>
      <c r="B9" s="44" t="s">
        <v>85</v>
      </c>
      <c r="C9" s="37">
        <v>1701500.92</v>
      </c>
      <c r="D9" s="45">
        <v>0</v>
      </c>
      <c r="E9" s="45">
        <v>3364050</v>
      </c>
      <c r="F9" s="45">
        <v>0</v>
      </c>
      <c r="G9" s="45">
        <v>0</v>
      </c>
      <c r="H9" s="37">
        <v>0</v>
      </c>
      <c r="I9" s="37">
        <v>0</v>
      </c>
      <c r="J9" s="37">
        <v>0</v>
      </c>
      <c r="K9" s="37">
        <v>0</v>
      </c>
    </row>
    <row r="10" spans="1:11" s="43" customFormat="1" ht="15" customHeight="1">
      <c r="A10" s="37"/>
      <c r="B10" s="46" t="s">
        <v>128</v>
      </c>
      <c r="C10" s="47">
        <v>1701500.92</v>
      </c>
      <c r="D10" s="48">
        <v>0</v>
      </c>
      <c r="E10" s="48">
        <v>3364050</v>
      </c>
      <c r="F10" s="48">
        <v>0</v>
      </c>
      <c r="G10" s="48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s="43" customFormat="1" ht="15" customHeight="1">
      <c r="A11" s="40" t="s">
        <v>86</v>
      </c>
      <c r="B11" s="41" t="s">
        <v>22</v>
      </c>
      <c r="C11" s="40">
        <v>563130.5</v>
      </c>
      <c r="D11" s="42">
        <v>802853.54</v>
      </c>
      <c r="E11" s="42">
        <v>812578</v>
      </c>
      <c r="F11" s="42">
        <v>1130527</v>
      </c>
      <c r="G11" s="42">
        <v>1145992</v>
      </c>
      <c r="H11" s="40">
        <v>142.56970000000001</v>
      </c>
      <c r="I11" s="40">
        <v>101.21120000000001</v>
      </c>
      <c r="J11" s="40">
        <v>139.1284</v>
      </c>
      <c r="K11" s="40">
        <v>101.36790000000001</v>
      </c>
    </row>
    <row r="12" spans="1:11" s="43" customFormat="1" ht="15" customHeight="1">
      <c r="A12" s="37" t="s">
        <v>87</v>
      </c>
      <c r="B12" s="44" t="s">
        <v>88</v>
      </c>
      <c r="C12" s="37">
        <v>864.36</v>
      </c>
      <c r="D12" s="45">
        <v>809.61</v>
      </c>
      <c r="E12" s="45">
        <v>578</v>
      </c>
      <c r="F12" s="45">
        <v>527</v>
      </c>
      <c r="G12" s="45">
        <v>492</v>
      </c>
      <c r="H12" s="37">
        <v>93.665800000000004</v>
      </c>
      <c r="I12" s="37">
        <v>71.392300000000006</v>
      </c>
      <c r="J12" s="37">
        <v>91.176400000000001</v>
      </c>
      <c r="K12" s="37">
        <v>93.358599999999996</v>
      </c>
    </row>
    <row r="13" spans="1:11" s="43" customFormat="1" ht="15" customHeight="1">
      <c r="A13" s="37"/>
      <c r="B13" s="46" t="s">
        <v>96</v>
      </c>
      <c r="C13" s="47">
        <v>864.36</v>
      </c>
      <c r="D13" s="48">
        <v>809.61</v>
      </c>
      <c r="E13" s="48">
        <v>578</v>
      </c>
      <c r="F13" s="48">
        <v>527</v>
      </c>
      <c r="G13" s="48">
        <v>492</v>
      </c>
      <c r="H13" s="47">
        <v>93.665800000000004</v>
      </c>
      <c r="I13" s="47">
        <v>71.392300000000006</v>
      </c>
      <c r="J13" s="47">
        <v>91.176400000000001</v>
      </c>
      <c r="K13" s="47">
        <v>93.358599999999996</v>
      </c>
    </row>
    <row r="14" spans="1:11" s="43" customFormat="1" ht="15" customHeight="1">
      <c r="A14" s="37" t="s">
        <v>89</v>
      </c>
      <c r="B14" s="44" t="s">
        <v>90</v>
      </c>
      <c r="C14" s="37">
        <v>562266.14</v>
      </c>
      <c r="D14" s="45">
        <v>802043.93</v>
      </c>
      <c r="E14" s="45">
        <v>812000</v>
      </c>
      <c r="F14" s="45">
        <v>1130000</v>
      </c>
      <c r="G14" s="45">
        <v>1145500</v>
      </c>
      <c r="H14" s="37">
        <v>142.6448</v>
      </c>
      <c r="I14" s="37">
        <v>101.2413</v>
      </c>
      <c r="J14" s="37">
        <v>139.16249999999999</v>
      </c>
      <c r="K14" s="37">
        <v>101.3716</v>
      </c>
    </row>
    <row r="15" spans="1:11" s="43" customFormat="1" ht="15" customHeight="1">
      <c r="A15" s="37"/>
      <c r="B15" s="46" t="s">
        <v>95</v>
      </c>
      <c r="C15" s="47">
        <v>562266.14</v>
      </c>
      <c r="D15" s="48">
        <v>802043.93</v>
      </c>
      <c r="E15" s="48">
        <v>812000</v>
      </c>
      <c r="F15" s="48">
        <v>1130000</v>
      </c>
      <c r="G15" s="48">
        <v>1145500</v>
      </c>
      <c r="H15" s="47">
        <v>142.6448</v>
      </c>
      <c r="I15" s="47">
        <v>101.2413</v>
      </c>
      <c r="J15" s="47">
        <v>139.16249999999999</v>
      </c>
      <c r="K15" s="47">
        <v>101.3716</v>
      </c>
    </row>
    <row r="16" spans="1:11" s="43" customFormat="1" ht="15" customHeight="1">
      <c r="A16" s="37"/>
      <c r="B16" s="44"/>
      <c r="C16" s="37"/>
      <c r="D16" s="45"/>
      <c r="E16" s="45"/>
      <c r="F16" s="45"/>
      <c r="G16" s="45"/>
      <c r="H16" s="37"/>
      <c r="I16" s="37"/>
      <c r="J16" s="37"/>
      <c r="K16" s="37"/>
    </row>
  </sheetData>
  <mergeCells count="4">
    <mergeCell ref="A1:K1"/>
    <mergeCell ref="A2:K2"/>
    <mergeCell ref="A3:B4"/>
    <mergeCell ref="A5:B5"/>
  </mergeCells>
  <pageMargins left="0.25" right="0.25" top="0.75" bottom="0.75" header="0.3" footer="0.3"/>
  <pageSetup paperSize="9" scale="79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0C854-7093-4F0F-9505-53FB1A22D74B}">
  <sheetPr>
    <pageSetUpPr fitToPage="1"/>
  </sheetPr>
  <dimension ref="A1:G37"/>
  <sheetViews>
    <sheetView workbookViewId="0">
      <selection sqref="A1:G1"/>
    </sheetView>
  </sheetViews>
  <sheetFormatPr defaultRowHeight="12.75"/>
  <cols>
    <col min="1" max="1" width="3.5703125" style="34" bestFit="1" customWidth="1"/>
    <col min="2" max="2" width="42.5703125" style="35" customWidth="1"/>
    <col min="3" max="3" width="12" style="34" customWidth="1"/>
    <col min="4" max="4" width="10.42578125" style="36" customWidth="1"/>
    <col min="5" max="5" width="10.28515625" style="36" customWidth="1"/>
    <col min="6" max="7" width="9.5703125" style="36" bestFit="1" customWidth="1"/>
    <col min="8" max="236" width="9.140625" style="34"/>
    <col min="237" max="237" width="14.28515625" style="34" customWidth="1"/>
    <col min="238" max="238" width="88.140625" style="34" customWidth="1"/>
    <col min="239" max="239" width="23.85546875" style="34" customWidth="1"/>
    <col min="240" max="243" width="14.85546875" style="34" customWidth="1"/>
    <col min="244" max="245" width="8.85546875" style="34" customWidth="1"/>
    <col min="246" max="247" width="8.5703125" style="34" customWidth="1"/>
    <col min="248" max="492" width="9.140625" style="34"/>
    <col min="493" max="493" width="14.28515625" style="34" customWidth="1"/>
    <col min="494" max="494" width="88.140625" style="34" customWidth="1"/>
    <col min="495" max="495" width="23.85546875" style="34" customWidth="1"/>
    <col min="496" max="499" width="14.85546875" style="34" customWidth="1"/>
    <col min="500" max="501" width="8.85546875" style="34" customWidth="1"/>
    <col min="502" max="503" width="8.5703125" style="34" customWidth="1"/>
    <col min="504" max="748" width="9.140625" style="34"/>
    <col min="749" max="749" width="14.28515625" style="34" customWidth="1"/>
    <col min="750" max="750" width="88.140625" style="34" customWidth="1"/>
    <col min="751" max="751" width="23.85546875" style="34" customWidth="1"/>
    <col min="752" max="755" width="14.85546875" style="34" customWidth="1"/>
    <col min="756" max="757" width="8.85546875" style="34" customWidth="1"/>
    <col min="758" max="759" width="8.5703125" style="34" customWidth="1"/>
    <col min="760" max="1004" width="9.140625" style="34"/>
    <col min="1005" max="1005" width="14.28515625" style="34" customWidth="1"/>
    <col min="1006" max="1006" width="88.140625" style="34" customWidth="1"/>
    <col min="1007" max="1007" width="23.85546875" style="34" customWidth="1"/>
    <col min="1008" max="1011" width="14.85546875" style="34" customWidth="1"/>
    <col min="1012" max="1013" width="8.85546875" style="34" customWidth="1"/>
    <col min="1014" max="1015" width="8.5703125" style="34" customWidth="1"/>
    <col min="1016" max="1260" width="9.140625" style="34"/>
    <col min="1261" max="1261" width="14.28515625" style="34" customWidth="1"/>
    <col min="1262" max="1262" width="88.140625" style="34" customWidth="1"/>
    <col min="1263" max="1263" width="23.85546875" style="34" customWidth="1"/>
    <col min="1264" max="1267" width="14.85546875" style="34" customWidth="1"/>
    <col min="1268" max="1269" width="8.85546875" style="34" customWidth="1"/>
    <col min="1270" max="1271" width="8.5703125" style="34" customWidth="1"/>
    <col min="1272" max="1516" width="9.140625" style="34"/>
    <col min="1517" max="1517" width="14.28515625" style="34" customWidth="1"/>
    <col min="1518" max="1518" width="88.140625" style="34" customWidth="1"/>
    <col min="1519" max="1519" width="23.85546875" style="34" customWidth="1"/>
    <col min="1520" max="1523" width="14.85546875" style="34" customWidth="1"/>
    <col min="1524" max="1525" width="8.85546875" style="34" customWidth="1"/>
    <col min="1526" max="1527" width="8.5703125" style="34" customWidth="1"/>
    <col min="1528" max="1772" width="9.140625" style="34"/>
    <col min="1773" max="1773" width="14.28515625" style="34" customWidth="1"/>
    <col min="1774" max="1774" width="88.140625" style="34" customWidth="1"/>
    <col min="1775" max="1775" width="23.85546875" style="34" customWidth="1"/>
    <col min="1776" max="1779" width="14.85546875" style="34" customWidth="1"/>
    <col min="1780" max="1781" width="8.85546875" style="34" customWidth="1"/>
    <col min="1782" max="1783" width="8.5703125" style="34" customWidth="1"/>
    <col min="1784" max="2028" width="9.140625" style="34"/>
    <col min="2029" max="2029" width="14.28515625" style="34" customWidth="1"/>
    <col min="2030" max="2030" width="88.140625" style="34" customWidth="1"/>
    <col min="2031" max="2031" width="23.85546875" style="34" customWidth="1"/>
    <col min="2032" max="2035" width="14.85546875" style="34" customWidth="1"/>
    <col min="2036" max="2037" width="8.85546875" style="34" customWidth="1"/>
    <col min="2038" max="2039" width="8.5703125" style="34" customWidth="1"/>
    <col min="2040" max="2284" width="9.140625" style="34"/>
    <col min="2285" max="2285" width="14.28515625" style="34" customWidth="1"/>
    <col min="2286" max="2286" width="88.140625" style="34" customWidth="1"/>
    <col min="2287" max="2287" width="23.85546875" style="34" customWidth="1"/>
    <col min="2288" max="2291" width="14.85546875" style="34" customWidth="1"/>
    <col min="2292" max="2293" width="8.85546875" style="34" customWidth="1"/>
    <col min="2294" max="2295" width="8.5703125" style="34" customWidth="1"/>
    <col min="2296" max="2540" width="9.140625" style="34"/>
    <col min="2541" max="2541" width="14.28515625" style="34" customWidth="1"/>
    <col min="2542" max="2542" width="88.140625" style="34" customWidth="1"/>
    <col min="2543" max="2543" width="23.85546875" style="34" customWidth="1"/>
    <col min="2544" max="2547" width="14.85546875" style="34" customWidth="1"/>
    <col min="2548" max="2549" width="8.85546875" style="34" customWidth="1"/>
    <col min="2550" max="2551" width="8.5703125" style="34" customWidth="1"/>
    <col min="2552" max="2796" width="9.140625" style="34"/>
    <col min="2797" max="2797" width="14.28515625" style="34" customWidth="1"/>
    <col min="2798" max="2798" width="88.140625" style="34" customWidth="1"/>
    <col min="2799" max="2799" width="23.85546875" style="34" customWidth="1"/>
    <col min="2800" max="2803" width="14.85546875" style="34" customWidth="1"/>
    <col min="2804" max="2805" width="8.85546875" style="34" customWidth="1"/>
    <col min="2806" max="2807" width="8.5703125" style="34" customWidth="1"/>
    <col min="2808" max="3052" width="9.140625" style="34"/>
    <col min="3053" max="3053" width="14.28515625" style="34" customWidth="1"/>
    <col min="3054" max="3054" width="88.140625" style="34" customWidth="1"/>
    <col min="3055" max="3055" width="23.85546875" style="34" customWidth="1"/>
    <col min="3056" max="3059" width="14.85546875" style="34" customWidth="1"/>
    <col min="3060" max="3061" width="8.85546875" style="34" customWidth="1"/>
    <col min="3062" max="3063" width="8.5703125" style="34" customWidth="1"/>
    <col min="3064" max="3308" width="9.140625" style="34"/>
    <col min="3309" max="3309" width="14.28515625" style="34" customWidth="1"/>
    <col min="3310" max="3310" width="88.140625" style="34" customWidth="1"/>
    <col min="3311" max="3311" width="23.85546875" style="34" customWidth="1"/>
    <col min="3312" max="3315" width="14.85546875" style="34" customWidth="1"/>
    <col min="3316" max="3317" width="8.85546875" style="34" customWidth="1"/>
    <col min="3318" max="3319" width="8.5703125" style="34" customWidth="1"/>
    <col min="3320" max="3564" width="9.140625" style="34"/>
    <col min="3565" max="3565" width="14.28515625" style="34" customWidth="1"/>
    <col min="3566" max="3566" width="88.140625" style="34" customWidth="1"/>
    <col min="3567" max="3567" width="23.85546875" style="34" customWidth="1"/>
    <col min="3568" max="3571" width="14.85546875" style="34" customWidth="1"/>
    <col min="3572" max="3573" width="8.85546875" style="34" customWidth="1"/>
    <col min="3574" max="3575" width="8.5703125" style="34" customWidth="1"/>
    <col min="3576" max="3820" width="9.140625" style="34"/>
    <col min="3821" max="3821" width="14.28515625" style="34" customWidth="1"/>
    <col min="3822" max="3822" width="88.140625" style="34" customWidth="1"/>
    <col min="3823" max="3823" width="23.85546875" style="34" customWidth="1"/>
    <col min="3824" max="3827" width="14.85546875" style="34" customWidth="1"/>
    <col min="3828" max="3829" width="8.85546875" style="34" customWidth="1"/>
    <col min="3830" max="3831" width="8.5703125" style="34" customWidth="1"/>
    <col min="3832" max="4076" width="9.140625" style="34"/>
    <col min="4077" max="4077" width="14.28515625" style="34" customWidth="1"/>
    <col min="4078" max="4078" width="88.140625" style="34" customWidth="1"/>
    <col min="4079" max="4079" width="23.85546875" style="34" customWidth="1"/>
    <col min="4080" max="4083" width="14.85546875" style="34" customWidth="1"/>
    <col min="4084" max="4085" width="8.85546875" style="34" customWidth="1"/>
    <col min="4086" max="4087" width="8.5703125" style="34" customWidth="1"/>
    <col min="4088" max="4332" width="9.140625" style="34"/>
    <col min="4333" max="4333" width="14.28515625" style="34" customWidth="1"/>
    <col min="4334" max="4334" width="88.140625" style="34" customWidth="1"/>
    <col min="4335" max="4335" width="23.85546875" style="34" customWidth="1"/>
    <col min="4336" max="4339" width="14.85546875" style="34" customWidth="1"/>
    <col min="4340" max="4341" width="8.85546875" style="34" customWidth="1"/>
    <col min="4342" max="4343" width="8.5703125" style="34" customWidth="1"/>
    <col min="4344" max="4588" width="9.140625" style="34"/>
    <col min="4589" max="4589" width="14.28515625" style="34" customWidth="1"/>
    <col min="4590" max="4590" width="88.140625" style="34" customWidth="1"/>
    <col min="4591" max="4591" width="23.85546875" style="34" customWidth="1"/>
    <col min="4592" max="4595" width="14.85546875" style="34" customWidth="1"/>
    <col min="4596" max="4597" width="8.85546875" style="34" customWidth="1"/>
    <col min="4598" max="4599" width="8.5703125" style="34" customWidth="1"/>
    <col min="4600" max="4844" width="9.140625" style="34"/>
    <col min="4845" max="4845" width="14.28515625" style="34" customWidth="1"/>
    <col min="4846" max="4846" width="88.140625" style="34" customWidth="1"/>
    <col min="4847" max="4847" width="23.85546875" style="34" customWidth="1"/>
    <col min="4848" max="4851" width="14.85546875" style="34" customWidth="1"/>
    <col min="4852" max="4853" width="8.85546875" style="34" customWidth="1"/>
    <col min="4854" max="4855" width="8.5703125" style="34" customWidth="1"/>
    <col min="4856" max="5100" width="9.140625" style="34"/>
    <col min="5101" max="5101" width="14.28515625" style="34" customWidth="1"/>
    <col min="5102" max="5102" width="88.140625" style="34" customWidth="1"/>
    <col min="5103" max="5103" width="23.85546875" style="34" customWidth="1"/>
    <col min="5104" max="5107" width="14.85546875" style="34" customWidth="1"/>
    <col min="5108" max="5109" width="8.85546875" style="34" customWidth="1"/>
    <col min="5110" max="5111" width="8.5703125" style="34" customWidth="1"/>
    <col min="5112" max="5356" width="9.140625" style="34"/>
    <col min="5357" max="5357" width="14.28515625" style="34" customWidth="1"/>
    <col min="5358" max="5358" width="88.140625" style="34" customWidth="1"/>
    <col min="5359" max="5359" width="23.85546875" style="34" customWidth="1"/>
    <col min="5360" max="5363" width="14.85546875" style="34" customWidth="1"/>
    <col min="5364" max="5365" width="8.85546875" style="34" customWidth="1"/>
    <col min="5366" max="5367" width="8.5703125" style="34" customWidth="1"/>
    <col min="5368" max="5612" width="9.140625" style="34"/>
    <col min="5613" max="5613" width="14.28515625" style="34" customWidth="1"/>
    <col min="5614" max="5614" width="88.140625" style="34" customWidth="1"/>
    <col min="5615" max="5615" width="23.85546875" style="34" customWidth="1"/>
    <col min="5616" max="5619" width="14.85546875" style="34" customWidth="1"/>
    <col min="5620" max="5621" width="8.85546875" style="34" customWidth="1"/>
    <col min="5622" max="5623" width="8.5703125" style="34" customWidth="1"/>
    <col min="5624" max="5868" width="9.140625" style="34"/>
    <col min="5869" max="5869" width="14.28515625" style="34" customWidth="1"/>
    <col min="5870" max="5870" width="88.140625" style="34" customWidth="1"/>
    <col min="5871" max="5871" width="23.85546875" style="34" customWidth="1"/>
    <col min="5872" max="5875" width="14.85546875" style="34" customWidth="1"/>
    <col min="5876" max="5877" width="8.85546875" style="34" customWidth="1"/>
    <col min="5878" max="5879" width="8.5703125" style="34" customWidth="1"/>
    <col min="5880" max="6124" width="9.140625" style="34"/>
    <col min="6125" max="6125" width="14.28515625" style="34" customWidth="1"/>
    <col min="6126" max="6126" width="88.140625" style="34" customWidth="1"/>
    <col min="6127" max="6127" width="23.85546875" style="34" customWidth="1"/>
    <col min="6128" max="6131" width="14.85546875" style="34" customWidth="1"/>
    <col min="6132" max="6133" width="8.85546875" style="34" customWidth="1"/>
    <col min="6134" max="6135" width="8.5703125" style="34" customWidth="1"/>
    <col min="6136" max="6380" width="9.140625" style="34"/>
    <col min="6381" max="6381" width="14.28515625" style="34" customWidth="1"/>
    <col min="6382" max="6382" width="88.140625" style="34" customWidth="1"/>
    <col min="6383" max="6383" width="23.85546875" style="34" customWidth="1"/>
    <col min="6384" max="6387" width="14.85546875" style="34" customWidth="1"/>
    <col min="6388" max="6389" width="8.85546875" style="34" customWidth="1"/>
    <col min="6390" max="6391" width="8.5703125" style="34" customWidth="1"/>
    <col min="6392" max="6636" width="9.140625" style="34"/>
    <col min="6637" max="6637" width="14.28515625" style="34" customWidth="1"/>
    <col min="6638" max="6638" width="88.140625" style="34" customWidth="1"/>
    <col min="6639" max="6639" width="23.85546875" style="34" customWidth="1"/>
    <col min="6640" max="6643" width="14.85546875" style="34" customWidth="1"/>
    <col min="6644" max="6645" width="8.85546875" style="34" customWidth="1"/>
    <col min="6646" max="6647" width="8.5703125" style="34" customWidth="1"/>
    <col min="6648" max="6892" width="9.140625" style="34"/>
    <col min="6893" max="6893" width="14.28515625" style="34" customWidth="1"/>
    <col min="6894" max="6894" width="88.140625" style="34" customWidth="1"/>
    <col min="6895" max="6895" width="23.85546875" style="34" customWidth="1"/>
    <col min="6896" max="6899" width="14.85546875" style="34" customWidth="1"/>
    <col min="6900" max="6901" width="8.85546875" style="34" customWidth="1"/>
    <col min="6902" max="6903" width="8.5703125" style="34" customWidth="1"/>
    <col min="6904" max="7148" width="9.140625" style="34"/>
    <col min="7149" max="7149" width="14.28515625" style="34" customWidth="1"/>
    <col min="7150" max="7150" width="88.140625" style="34" customWidth="1"/>
    <col min="7151" max="7151" width="23.85546875" style="34" customWidth="1"/>
    <col min="7152" max="7155" width="14.85546875" style="34" customWidth="1"/>
    <col min="7156" max="7157" width="8.85546875" style="34" customWidth="1"/>
    <col min="7158" max="7159" width="8.5703125" style="34" customWidth="1"/>
    <col min="7160" max="7404" width="9.140625" style="34"/>
    <col min="7405" max="7405" width="14.28515625" style="34" customWidth="1"/>
    <col min="7406" max="7406" width="88.140625" style="34" customWidth="1"/>
    <col min="7407" max="7407" width="23.85546875" style="34" customWidth="1"/>
    <col min="7408" max="7411" width="14.85546875" style="34" customWidth="1"/>
    <col min="7412" max="7413" width="8.85546875" style="34" customWidth="1"/>
    <col min="7414" max="7415" width="8.5703125" style="34" customWidth="1"/>
    <col min="7416" max="7660" width="9.140625" style="34"/>
    <col min="7661" max="7661" width="14.28515625" style="34" customWidth="1"/>
    <col min="7662" max="7662" width="88.140625" style="34" customWidth="1"/>
    <col min="7663" max="7663" width="23.85546875" style="34" customWidth="1"/>
    <col min="7664" max="7667" width="14.85546875" style="34" customWidth="1"/>
    <col min="7668" max="7669" width="8.85546875" style="34" customWidth="1"/>
    <col min="7670" max="7671" width="8.5703125" style="34" customWidth="1"/>
    <col min="7672" max="7916" width="9.140625" style="34"/>
    <col min="7917" max="7917" width="14.28515625" style="34" customWidth="1"/>
    <col min="7918" max="7918" width="88.140625" style="34" customWidth="1"/>
    <col min="7919" max="7919" width="23.85546875" style="34" customWidth="1"/>
    <col min="7920" max="7923" width="14.85546875" style="34" customWidth="1"/>
    <col min="7924" max="7925" width="8.85546875" style="34" customWidth="1"/>
    <col min="7926" max="7927" width="8.5703125" style="34" customWidth="1"/>
    <col min="7928" max="8172" width="9.140625" style="34"/>
    <col min="8173" max="8173" width="14.28515625" style="34" customWidth="1"/>
    <col min="8174" max="8174" width="88.140625" style="34" customWidth="1"/>
    <col min="8175" max="8175" width="23.85546875" style="34" customWidth="1"/>
    <col min="8176" max="8179" width="14.85546875" style="34" customWidth="1"/>
    <col min="8180" max="8181" width="8.85546875" style="34" customWidth="1"/>
    <col min="8182" max="8183" width="8.5703125" style="34" customWidth="1"/>
    <col min="8184" max="8428" width="9.140625" style="34"/>
    <col min="8429" max="8429" width="14.28515625" style="34" customWidth="1"/>
    <col min="8430" max="8430" width="88.140625" style="34" customWidth="1"/>
    <col min="8431" max="8431" width="23.85546875" style="34" customWidth="1"/>
    <col min="8432" max="8435" width="14.85546875" style="34" customWidth="1"/>
    <col min="8436" max="8437" width="8.85546875" style="34" customWidth="1"/>
    <col min="8438" max="8439" width="8.5703125" style="34" customWidth="1"/>
    <col min="8440" max="8684" width="9.140625" style="34"/>
    <col min="8685" max="8685" width="14.28515625" style="34" customWidth="1"/>
    <col min="8686" max="8686" width="88.140625" style="34" customWidth="1"/>
    <col min="8687" max="8687" width="23.85546875" style="34" customWidth="1"/>
    <col min="8688" max="8691" width="14.85546875" style="34" customWidth="1"/>
    <col min="8692" max="8693" width="8.85546875" style="34" customWidth="1"/>
    <col min="8694" max="8695" width="8.5703125" style="34" customWidth="1"/>
    <col min="8696" max="8940" width="9.140625" style="34"/>
    <col min="8941" max="8941" width="14.28515625" style="34" customWidth="1"/>
    <col min="8942" max="8942" width="88.140625" style="34" customWidth="1"/>
    <col min="8943" max="8943" width="23.85546875" style="34" customWidth="1"/>
    <col min="8944" max="8947" width="14.85546875" style="34" customWidth="1"/>
    <col min="8948" max="8949" width="8.85546875" style="34" customWidth="1"/>
    <col min="8950" max="8951" width="8.5703125" style="34" customWidth="1"/>
    <col min="8952" max="9196" width="9.140625" style="34"/>
    <col min="9197" max="9197" width="14.28515625" style="34" customWidth="1"/>
    <col min="9198" max="9198" width="88.140625" style="34" customWidth="1"/>
    <col min="9199" max="9199" width="23.85546875" style="34" customWidth="1"/>
    <col min="9200" max="9203" width="14.85546875" style="34" customWidth="1"/>
    <col min="9204" max="9205" width="8.85546875" style="34" customWidth="1"/>
    <col min="9206" max="9207" width="8.5703125" style="34" customWidth="1"/>
    <col min="9208" max="9452" width="9.140625" style="34"/>
    <col min="9453" max="9453" width="14.28515625" style="34" customWidth="1"/>
    <col min="9454" max="9454" width="88.140625" style="34" customWidth="1"/>
    <col min="9455" max="9455" width="23.85546875" style="34" customWidth="1"/>
    <col min="9456" max="9459" width="14.85546875" style="34" customWidth="1"/>
    <col min="9460" max="9461" width="8.85546875" style="34" customWidth="1"/>
    <col min="9462" max="9463" width="8.5703125" style="34" customWidth="1"/>
    <col min="9464" max="9708" width="9.140625" style="34"/>
    <col min="9709" max="9709" width="14.28515625" style="34" customWidth="1"/>
    <col min="9710" max="9710" width="88.140625" style="34" customWidth="1"/>
    <col min="9711" max="9711" width="23.85546875" style="34" customWidth="1"/>
    <col min="9712" max="9715" width="14.85546875" style="34" customWidth="1"/>
    <col min="9716" max="9717" width="8.85546875" style="34" customWidth="1"/>
    <col min="9718" max="9719" width="8.5703125" style="34" customWidth="1"/>
    <col min="9720" max="9964" width="9.140625" style="34"/>
    <col min="9965" max="9965" width="14.28515625" style="34" customWidth="1"/>
    <col min="9966" max="9966" width="88.140625" style="34" customWidth="1"/>
    <col min="9967" max="9967" width="23.85546875" style="34" customWidth="1"/>
    <col min="9968" max="9971" width="14.85546875" style="34" customWidth="1"/>
    <col min="9972" max="9973" width="8.85546875" style="34" customWidth="1"/>
    <col min="9974" max="9975" width="8.5703125" style="34" customWidth="1"/>
    <col min="9976" max="10220" width="9.140625" style="34"/>
    <col min="10221" max="10221" width="14.28515625" style="34" customWidth="1"/>
    <col min="10222" max="10222" width="88.140625" style="34" customWidth="1"/>
    <col min="10223" max="10223" width="23.85546875" style="34" customWidth="1"/>
    <col min="10224" max="10227" width="14.85546875" style="34" customWidth="1"/>
    <col min="10228" max="10229" width="8.85546875" style="34" customWidth="1"/>
    <col min="10230" max="10231" width="8.5703125" style="34" customWidth="1"/>
    <col min="10232" max="10476" width="9.140625" style="34"/>
    <col min="10477" max="10477" width="14.28515625" style="34" customWidth="1"/>
    <col min="10478" max="10478" width="88.140625" style="34" customWidth="1"/>
    <col min="10479" max="10479" width="23.85546875" style="34" customWidth="1"/>
    <col min="10480" max="10483" width="14.85546875" style="34" customWidth="1"/>
    <col min="10484" max="10485" width="8.85546875" style="34" customWidth="1"/>
    <col min="10486" max="10487" width="8.5703125" style="34" customWidth="1"/>
    <col min="10488" max="10732" width="9.140625" style="34"/>
    <col min="10733" max="10733" width="14.28515625" style="34" customWidth="1"/>
    <col min="10734" max="10734" width="88.140625" style="34" customWidth="1"/>
    <col min="10735" max="10735" width="23.85546875" style="34" customWidth="1"/>
    <col min="10736" max="10739" width="14.85546875" style="34" customWidth="1"/>
    <col min="10740" max="10741" width="8.85546875" style="34" customWidth="1"/>
    <col min="10742" max="10743" width="8.5703125" style="34" customWidth="1"/>
    <col min="10744" max="10988" width="9.140625" style="34"/>
    <col min="10989" max="10989" width="14.28515625" style="34" customWidth="1"/>
    <col min="10990" max="10990" width="88.140625" style="34" customWidth="1"/>
    <col min="10991" max="10991" width="23.85546875" style="34" customWidth="1"/>
    <col min="10992" max="10995" width="14.85546875" style="34" customWidth="1"/>
    <col min="10996" max="10997" width="8.85546875" style="34" customWidth="1"/>
    <col min="10998" max="10999" width="8.5703125" style="34" customWidth="1"/>
    <col min="11000" max="11244" width="9.140625" style="34"/>
    <col min="11245" max="11245" width="14.28515625" style="34" customWidth="1"/>
    <col min="11246" max="11246" width="88.140625" style="34" customWidth="1"/>
    <col min="11247" max="11247" width="23.85546875" style="34" customWidth="1"/>
    <col min="11248" max="11251" width="14.85546875" style="34" customWidth="1"/>
    <col min="11252" max="11253" width="8.85546875" style="34" customWidth="1"/>
    <col min="11254" max="11255" width="8.5703125" style="34" customWidth="1"/>
    <col min="11256" max="11500" width="9.140625" style="34"/>
    <col min="11501" max="11501" width="14.28515625" style="34" customWidth="1"/>
    <col min="11502" max="11502" width="88.140625" style="34" customWidth="1"/>
    <col min="11503" max="11503" width="23.85546875" style="34" customWidth="1"/>
    <col min="11504" max="11507" width="14.85546875" style="34" customWidth="1"/>
    <col min="11508" max="11509" width="8.85546875" style="34" customWidth="1"/>
    <col min="11510" max="11511" width="8.5703125" style="34" customWidth="1"/>
    <col min="11512" max="11756" width="9.140625" style="34"/>
    <col min="11757" max="11757" width="14.28515625" style="34" customWidth="1"/>
    <col min="11758" max="11758" width="88.140625" style="34" customWidth="1"/>
    <col min="11759" max="11759" width="23.85546875" style="34" customWidth="1"/>
    <col min="11760" max="11763" width="14.85546875" style="34" customWidth="1"/>
    <col min="11764" max="11765" width="8.85546875" style="34" customWidth="1"/>
    <col min="11766" max="11767" width="8.5703125" style="34" customWidth="1"/>
    <col min="11768" max="12012" width="9.140625" style="34"/>
    <col min="12013" max="12013" width="14.28515625" style="34" customWidth="1"/>
    <col min="12014" max="12014" width="88.140625" style="34" customWidth="1"/>
    <col min="12015" max="12015" width="23.85546875" style="34" customWidth="1"/>
    <col min="12016" max="12019" width="14.85546875" style="34" customWidth="1"/>
    <col min="12020" max="12021" width="8.85546875" style="34" customWidth="1"/>
    <col min="12022" max="12023" width="8.5703125" style="34" customWidth="1"/>
    <col min="12024" max="12268" width="9.140625" style="34"/>
    <col min="12269" max="12269" width="14.28515625" style="34" customWidth="1"/>
    <col min="12270" max="12270" width="88.140625" style="34" customWidth="1"/>
    <col min="12271" max="12271" width="23.85546875" style="34" customWidth="1"/>
    <col min="12272" max="12275" width="14.85546875" style="34" customWidth="1"/>
    <col min="12276" max="12277" width="8.85546875" style="34" customWidth="1"/>
    <col min="12278" max="12279" width="8.5703125" style="34" customWidth="1"/>
    <col min="12280" max="12524" width="9.140625" style="34"/>
    <col min="12525" max="12525" width="14.28515625" style="34" customWidth="1"/>
    <col min="12526" max="12526" width="88.140625" style="34" customWidth="1"/>
    <col min="12527" max="12527" width="23.85546875" style="34" customWidth="1"/>
    <col min="12528" max="12531" width="14.85546875" style="34" customWidth="1"/>
    <col min="12532" max="12533" width="8.85546875" style="34" customWidth="1"/>
    <col min="12534" max="12535" width="8.5703125" style="34" customWidth="1"/>
    <col min="12536" max="12780" width="9.140625" style="34"/>
    <col min="12781" max="12781" width="14.28515625" style="34" customWidth="1"/>
    <col min="12782" max="12782" width="88.140625" style="34" customWidth="1"/>
    <col min="12783" max="12783" width="23.85546875" style="34" customWidth="1"/>
    <col min="12784" max="12787" width="14.85546875" style="34" customWidth="1"/>
    <col min="12788" max="12789" width="8.85546875" style="34" customWidth="1"/>
    <col min="12790" max="12791" width="8.5703125" style="34" customWidth="1"/>
    <col min="12792" max="13036" width="9.140625" style="34"/>
    <col min="13037" max="13037" width="14.28515625" style="34" customWidth="1"/>
    <col min="13038" max="13038" width="88.140625" style="34" customWidth="1"/>
    <col min="13039" max="13039" width="23.85546875" style="34" customWidth="1"/>
    <col min="13040" max="13043" width="14.85546875" style="34" customWidth="1"/>
    <col min="13044" max="13045" width="8.85546875" style="34" customWidth="1"/>
    <col min="13046" max="13047" width="8.5703125" style="34" customWidth="1"/>
    <col min="13048" max="13292" width="9.140625" style="34"/>
    <col min="13293" max="13293" width="14.28515625" style="34" customWidth="1"/>
    <col min="13294" max="13294" width="88.140625" style="34" customWidth="1"/>
    <col min="13295" max="13295" width="23.85546875" style="34" customWidth="1"/>
    <col min="13296" max="13299" width="14.85546875" style="34" customWidth="1"/>
    <col min="13300" max="13301" width="8.85546875" style="34" customWidth="1"/>
    <col min="13302" max="13303" width="8.5703125" style="34" customWidth="1"/>
    <col min="13304" max="13548" width="9.140625" style="34"/>
    <col min="13549" max="13549" width="14.28515625" style="34" customWidth="1"/>
    <col min="13550" max="13550" width="88.140625" style="34" customWidth="1"/>
    <col min="13551" max="13551" width="23.85546875" style="34" customWidth="1"/>
    <col min="13552" max="13555" width="14.85546875" style="34" customWidth="1"/>
    <col min="13556" max="13557" width="8.85546875" style="34" customWidth="1"/>
    <col min="13558" max="13559" width="8.5703125" style="34" customWidth="1"/>
    <col min="13560" max="13804" width="9.140625" style="34"/>
    <col min="13805" max="13805" width="14.28515625" style="34" customWidth="1"/>
    <col min="13806" max="13806" width="88.140625" style="34" customWidth="1"/>
    <col min="13807" max="13807" width="23.85546875" style="34" customWidth="1"/>
    <col min="13808" max="13811" width="14.85546875" style="34" customWidth="1"/>
    <col min="13812" max="13813" width="8.85546875" style="34" customWidth="1"/>
    <col min="13814" max="13815" width="8.5703125" style="34" customWidth="1"/>
    <col min="13816" max="14060" width="9.140625" style="34"/>
    <col min="14061" max="14061" width="14.28515625" style="34" customWidth="1"/>
    <col min="14062" max="14062" width="88.140625" style="34" customWidth="1"/>
    <col min="14063" max="14063" width="23.85546875" style="34" customWidth="1"/>
    <col min="14064" max="14067" width="14.85546875" style="34" customWidth="1"/>
    <col min="14068" max="14069" width="8.85546875" style="34" customWidth="1"/>
    <col min="14070" max="14071" width="8.5703125" style="34" customWidth="1"/>
    <col min="14072" max="14316" width="9.140625" style="34"/>
    <col min="14317" max="14317" width="14.28515625" style="34" customWidth="1"/>
    <col min="14318" max="14318" width="88.140625" style="34" customWidth="1"/>
    <col min="14319" max="14319" width="23.85546875" style="34" customWidth="1"/>
    <col min="14320" max="14323" width="14.85546875" style="34" customWidth="1"/>
    <col min="14324" max="14325" width="8.85546875" style="34" customWidth="1"/>
    <col min="14326" max="14327" width="8.5703125" style="34" customWidth="1"/>
    <col min="14328" max="14572" width="9.140625" style="34"/>
    <col min="14573" max="14573" width="14.28515625" style="34" customWidth="1"/>
    <col min="14574" max="14574" width="88.140625" style="34" customWidth="1"/>
    <col min="14575" max="14575" width="23.85546875" style="34" customWidth="1"/>
    <col min="14576" max="14579" width="14.85546875" style="34" customWidth="1"/>
    <col min="14580" max="14581" width="8.85546875" style="34" customWidth="1"/>
    <col min="14582" max="14583" width="8.5703125" style="34" customWidth="1"/>
    <col min="14584" max="14828" width="9.140625" style="34"/>
    <col min="14829" max="14829" width="14.28515625" style="34" customWidth="1"/>
    <col min="14830" max="14830" width="88.140625" style="34" customWidth="1"/>
    <col min="14831" max="14831" width="23.85546875" style="34" customWidth="1"/>
    <col min="14832" max="14835" width="14.85546875" style="34" customWidth="1"/>
    <col min="14836" max="14837" width="8.85546875" style="34" customWidth="1"/>
    <col min="14838" max="14839" width="8.5703125" style="34" customWidth="1"/>
    <col min="14840" max="15084" width="9.140625" style="34"/>
    <col min="15085" max="15085" width="14.28515625" style="34" customWidth="1"/>
    <col min="15086" max="15086" width="88.140625" style="34" customWidth="1"/>
    <col min="15087" max="15087" width="23.85546875" style="34" customWidth="1"/>
    <col min="15088" max="15091" width="14.85546875" style="34" customWidth="1"/>
    <col min="15092" max="15093" width="8.85546875" style="34" customWidth="1"/>
    <col min="15094" max="15095" width="8.5703125" style="34" customWidth="1"/>
    <col min="15096" max="15340" width="9.140625" style="34"/>
    <col min="15341" max="15341" width="14.28515625" style="34" customWidth="1"/>
    <col min="15342" max="15342" width="88.140625" style="34" customWidth="1"/>
    <col min="15343" max="15343" width="23.85546875" style="34" customWidth="1"/>
    <col min="15344" max="15347" width="14.85546875" style="34" customWidth="1"/>
    <col min="15348" max="15349" width="8.85546875" style="34" customWidth="1"/>
    <col min="15350" max="15351" width="8.5703125" style="34" customWidth="1"/>
    <col min="15352" max="15596" width="9.140625" style="34"/>
    <col min="15597" max="15597" width="14.28515625" style="34" customWidth="1"/>
    <col min="15598" max="15598" width="88.140625" style="34" customWidth="1"/>
    <col min="15599" max="15599" width="23.85546875" style="34" customWidth="1"/>
    <col min="15600" max="15603" width="14.85546875" style="34" customWidth="1"/>
    <col min="15604" max="15605" width="8.85546875" style="34" customWidth="1"/>
    <col min="15606" max="15607" width="8.5703125" style="34" customWidth="1"/>
    <col min="15608" max="15852" width="9.140625" style="34"/>
    <col min="15853" max="15853" width="14.28515625" style="34" customWidth="1"/>
    <col min="15854" max="15854" width="88.140625" style="34" customWidth="1"/>
    <col min="15855" max="15855" width="23.85546875" style="34" customWidth="1"/>
    <col min="15856" max="15859" width="14.85546875" style="34" customWidth="1"/>
    <col min="15860" max="15861" width="8.85546875" style="34" customWidth="1"/>
    <col min="15862" max="15863" width="8.5703125" style="34" customWidth="1"/>
    <col min="15864" max="16108" width="9.140625" style="34"/>
    <col min="16109" max="16109" width="14.28515625" style="34" customWidth="1"/>
    <col min="16110" max="16110" width="88.140625" style="34" customWidth="1"/>
    <col min="16111" max="16111" width="23.85546875" style="34" customWidth="1"/>
    <col min="16112" max="16115" width="14.85546875" style="34" customWidth="1"/>
    <col min="16116" max="16117" width="8.85546875" style="34" customWidth="1"/>
    <col min="16118" max="16119" width="8.5703125" style="34" customWidth="1"/>
    <col min="16120" max="16384" width="9.140625" style="34"/>
  </cols>
  <sheetData>
    <row r="1" spans="1:7" s="30" customFormat="1" ht="20.25" customHeight="1">
      <c r="A1" s="159" t="s">
        <v>181</v>
      </c>
      <c r="B1" s="159"/>
      <c r="C1" s="159"/>
      <c r="D1" s="159"/>
      <c r="E1" s="159"/>
      <c r="F1" s="159"/>
      <c r="G1" s="159"/>
    </row>
    <row r="2" spans="1:7" s="30" customFormat="1" ht="37.5" customHeight="1">
      <c r="A2" s="165" t="s">
        <v>488</v>
      </c>
      <c r="B2" s="165"/>
      <c r="C2" s="165"/>
      <c r="D2" s="165"/>
      <c r="E2" s="165"/>
      <c r="F2" s="165"/>
      <c r="G2" s="165"/>
    </row>
    <row r="3" spans="1:7" s="30" customFormat="1" ht="25.5" customHeight="1">
      <c r="A3" s="166" t="s">
        <v>94</v>
      </c>
      <c r="B3" s="166"/>
      <c r="C3" s="31" t="s">
        <v>19</v>
      </c>
      <c r="D3" s="31" t="s">
        <v>91</v>
      </c>
      <c r="E3" s="31" t="s">
        <v>92</v>
      </c>
      <c r="F3" s="31" t="s">
        <v>33</v>
      </c>
      <c r="G3" s="31" t="s">
        <v>93</v>
      </c>
    </row>
    <row r="4" spans="1:7" s="30" customFormat="1" ht="17.25" customHeight="1">
      <c r="A4" s="166"/>
      <c r="B4" s="166"/>
      <c r="C4" s="32">
        <v>1</v>
      </c>
      <c r="D4" s="33">
        <v>2</v>
      </c>
      <c r="E4" s="33">
        <v>3</v>
      </c>
      <c r="F4" s="33">
        <v>4</v>
      </c>
      <c r="G4" s="33">
        <v>5</v>
      </c>
    </row>
    <row r="5" spans="1:7" s="43" customFormat="1" ht="15" customHeight="1">
      <c r="A5" s="171" t="s">
        <v>182</v>
      </c>
      <c r="B5" s="171"/>
      <c r="C5" s="171"/>
      <c r="D5" s="171"/>
      <c r="E5" s="171"/>
      <c r="F5" s="171"/>
      <c r="G5" s="171"/>
    </row>
    <row r="6" spans="1:7" ht="27.75" customHeight="1">
      <c r="A6" s="170" t="s">
        <v>25</v>
      </c>
      <c r="B6" s="170"/>
      <c r="C6" s="91">
        <v>1050683.25</v>
      </c>
      <c r="D6" s="87">
        <v>3891703</v>
      </c>
      <c r="E6" s="87">
        <v>6930055</v>
      </c>
      <c r="F6" s="87">
        <v>133386</v>
      </c>
      <c r="G6" s="87">
        <v>133386</v>
      </c>
    </row>
    <row r="7" spans="1:7" ht="25.5">
      <c r="A7" s="86">
        <v>92</v>
      </c>
      <c r="B7" s="86" t="s">
        <v>26</v>
      </c>
      <c r="C7" s="92">
        <f>SUM(C8:C29)</f>
        <v>1861580.3699999996</v>
      </c>
      <c r="D7" s="81">
        <f>SUM(D8:D29)</f>
        <v>4086353</v>
      </c>
      <c r="E7" s="81">
        <f t="shared" ref="E7:G7" si="0">SUM(E8:E29)</f>
        <v>6833669</v>
      </c>
      <c r="F7" s="81">
        <f t="shared" si="0"/>
        <v>0</v>
      </c>
      <c r="G7" s="81">
        <f t="shared" si="0"/>
        <v>133386</v>
      </c>
    </row>
    <row r="8" spans="1:7">
      <c r="B8" s="82" t="s">
        <v>183</v>
      </c>
      <c r="C8" s="93">
        <v>1443344.13</v>
      </c>
      <c r="D8" s="84">
        <v>3462167</v>
      </c>
      <c r="E8" s="85">
        <v>6605917</v>
      </c>
      <c r="F8" s="85">
        <v>0</v>
      </c>
      <c r="G8" s="85">
        <v>0</v>
      </c>
    </row>
    <row r="9" spans="1:7" ht="24">
      <c r="B9" s="82" t="s">
        <v>184</v>
      </c>
      <c r="C9" s="93">
        <v>1325.44</v>
      </c>
      <c r="D9" s="84">
        <v>0</v>
      </c>
      <c r="E9" s="85">
        <v>1327</v>
      </c>
      <c r="F9" s="85">
        <v>0</v>
      </c>
      <c r="G9" s="85">
        <v>0</v>
      </c>
    </row>
    <row r="10" spans="1:7" ht="24">
      <c r="B10" s="82" t="s">
        <v>185</v>
      </c>
      <c r="C10" s="93">
        <v>2691.38</v>
      </c>
      <c r="D10" s="84">
        <v>0</v>
      </c>
      <c r="E10" s="85">
        <v>0</v>
      </c>
      <c r="F10" s="85">
        <v>0</v>
      </c>
      <c r="G10" s="85">
        <v>0</v>
      </c>
    </row>
    <row r="11" spans="1:7" ht="24">
      <c r="B11" s="82" t="s">
        <v>186</v>
      </c>
      <c r="C11" s="93">
        <v>36506.06</v>
      </c>
      <c r="D11" s="84">
        <v>41513</v>
      </c>
      <c r="E11" s="85">
        <v>13200</v>
      </c>
      <c r="F11" s="85">
        <v>0</v>
      </c>
      <c r="G11" s="85">
        <v>0</v>
      </c>
    </row>
    <row r="12" spans="1:7" ht="24">
      <c r="B12" s="82" t="s">
        <v>187</v>
      </c>
      <c r="C12" s="93">
        <v>2549.6999999999998</v>
      </c>
      <c r="D12" s="84">
        <v>6143</v>
      </c>
      <c r="E12" s="85">
        <v>5309</v>
      </c>
      <c r="F12" s="85">
        <v>0</v>
      </c>
      <c r="G12" s="85">
        <v>0</v>
      </c>
    </row>
    <row r="13" spans="1:7">
      <c r="B13" s="82" t="s">
        <v>188</v>
      </c>
      <c r="C13" s="93">
        <v>5024.1099999999997</v>
      </c>
      <c r="D13" s="84">
        <v>8513</v>
      </c>
      <c r="E13" s="85">
        <v>1855</v>
      </c>
      <c r="F13" s="85">
        <v>0</v>
      </c>
      <c r="G13" s="85">
        <v>0</v>
      </c>
    </row>
    <row r="14" spans="1:7">
      <c r="B14" s="82" t="s">
        <v>189</v>
      </c>
      <c r="C14" s="93">
        <v>6282.62</v>
      </c>
      <c r="D14" s="84">
        <v>36598</v>
      </c>
      <c r="E14" s="85">
        <v>0</v>
      </c>
      <c r="F14" s="85">
        <v>0</v>
      </c>
      <c r="G14" s="85">
        <v>0</v>
      </c>
    </row>
    <row r="15" spans="1:7">
      <c r="B15" s="82" t="s">
        <v>190</v>
      </c>
      <c r="C15" s="93">
        <v>16035.64</v>
      </c>
      <c r="D15" s="84">
        <v>41575</v>
      </c>
      <c r="E15" s="85">
        <v>23903</v>
      </c>
      <c r="F15" s="85">
        <v>0</v>
      </c>
      <c r="G15" s="85">
        <v>0</v>
      </c>
    </row>
    <row r="16" spans="1:7">
      <c r="B16" s="82" t="s">
        <v>191</v>
      </c>
      <c r="C16" s="93">
        <v>22838.34</v>
      </c>
      <c r="D16" s="84">
        <v>11614</v>
      </c>
      <c r="E16" s="85">
        <v>6636</v>
      </c>
      <c r="F16" s="85">
        <v>0</v>
      </c>
      <c r="G16" s="85">
        <v>0</v>
      </c>
    </row>
    <row r="17" spans="1:7" ht="24">
      <c r="B17" s="82" t="s">
        <v>192</v>
      </c>
      <c r="C17" s="93">
        <v>0</v>
      </c>
      <c r="D17" s="84">
        <v>4010</v>
      </c>
      <c r="E17" s="85">
        <v>2654</v>
      </c>
      <c r="F17" s="85">
        <v>0</v>
      </c>
      <c r="G17" s="85">
        <v>0</v>
      </c>
    </row>
    <row r="18" spans="1:7">
      <c r="B18" s="82" t="s">
        <v>193</v>
      </c>
      <c r="C18" s="93">
        <v>20248.689999999999</v>
      </c>
      <c r="D18" s="84">
        <v>19153</v>
      </c>
      <c r="E18" s="85">
        <v>3978</v>
      </c>
      <c r="F18" s="85">
        <v>0</v>
      </c>
      <c r="G18" s="85">
        <v>0</v>
      </c>
    </row>
    <row r="19" spans="1:7">
      <c r="B19" s="83" t="s">
        <v>194</v>
      </c>
      <c r="C19" s="93">
        <v>26093.9</v>
      </c>
      <c r="D19" s="84">
        <v>27608</v>
      </c>
      <c r="E19" s="85">
        <v>2000</v>
      </c>
      <c r="F19" s="85">
        <v>0</v>
      </c>
      <c r="G19" s="85">
        <v>0</v>
      </c>
    </row>
    <row r="20" spans="1:7" ht="24">
      <c r="B20" s="82" t="s">
        <v>195</v>
      </c>
      <c r="C20" s="93">
        <v>0</v>
      </c>
      <c r="D20" s="84">
        <v>14323</v>
      </c>
      <c r="E20" s="85">
        <v>4700</v>
      </c>
      <c r="F20" s="85">
        <v>0</v>
      </c>
      <c r="G20" s="85">
        <v>0</v>
      </c>
    </row>
    <row r="21" spans="1:7" ht="24">
      <c r="B21" s="82" t="s">
        <v>196</v>
      </c>
      <c r="C21" s="93">
        <v>0</v>
      </c>
      <c r="D21" s="84">
        <v>0</v>
      </c>
      <c r="E21" s="85">
        <v>2097</v>
      </c>
      <c r="F21" s="85">
        <v>0</v>
      </c>
      <c r="G21" s="85">
        <v>0</v>
      </c>
    </row>
    <row r="22" spans="1:7" ht="24">
      <c r="B22" s="82" t="s">
        <v>197</v>
      </c>
      <c r="C22" s="93">
        <v>0</v>
      </c>
      <c r="D22" s="84">
        <v>0</v>
      </c>
      <c r="E22" s="85">
        <v>33356</v>
      </c>
      <c r="F22" s="85">
        <v>0</v>
      </c>
      <c r="G22" s="85">
        <v>0</v>
      </c>
    </row>
    <row r="23" spans="1:7">
      <c r="B23" s="82" t="s">
        <v>198</v>
      </c>
      <c r="C23" s="93">
        <v>1009.92</v>
      </c>
      <c r="D23" s="84">
        <v>1327</v>
      </c>
      <c r="E23" s="85">
        <v>1327</v>
      </c>
      <c r="F23" s="85">
        <v>0</v>
      </c>
      <c r="G23" s="85">
        <v>0</v>
      </c>
    </row>
    <row r="24" spans="1:7">
      <c r="B24" s="82" t="s">
        <v>199</v>
      </c>
      <c r="C24" s="93">
        <v>7783.69</v>
      </c>
      <c r="D24" s="84">
        <v>26998</v>
      </c>
      <c r="E24" s="85">
        <v>5774</v>
      </c>
      <c r="F24" s="85">
        <v>0</v>
      </c>
      <c r="G24" s="85">
        <v>0</v>
      </c>
    </row>
    <row r="25" spans="1:7" ht="24">
      <c r="B25" s="82" t="s">
        <v>200</v>
      </c>
      <c r="C25" s="93">
        <v>3651.2</v>
      </c>
      <c r="D25" s="84">
        <v>12989</v>
      </c>
      <c r="E25" s="85">
        <v>15910</v>
      </c>
      <c r="F25" s="85">
        <v>0</v>
      </c>
      <c r="G25" s="85">
        <v>0</v>
      </c>
    </row>
    <row r="26" spans="1:7" ht="24">
      <c r="B26" s="82" t="s">
        <v>201</v>
      </c>
      <c r="C26" s="93">
        <v>16061.76</v>
      </c>
      <c r="D26" s="84">
        <v>6175</v>
      </c>
      <c r="E26" s="85">
        <v>5400</v>
      </c>
      <c r="F26" s="85">
        <v>0</v>
      </c>
      <c r="G26" s="85">
        <v>0</v>
      </c>
    </row>
    <row r="27" spans="1:7" ht="24">
      <c r="B27" s="82" t="s">
        <v>202</v>
      </c>
      <c r="C27" s="93">
        <v>2918.45</v>
      </c>
      <c r="D27" s="84">
        <v>5033</v>
      </c>
      <c r="E27" s="85">
        <v>66</v>
      </c>
      <c r="F27" s="85">
        <v>0</v>
      </c>
      <c r="G27" s="85">
        <v>133386</v>
      </c>
    </row>
    <row r="28" spans="1:7">
      <c r="B28" s="82" t="s">
        <v>203</v>
      </c>
      <c r="C28" s="93">
        <v>83929.31</v>
      </c>
      <c r="D28" s="84">
        <v>360614</v>
      </c>
      <c r="E28" s="85">
        <v>98260</v>
      </c>
      <c r="F28" s="85">
        <v>0</v>
      </c>
      <c r="G28" s="85">
        <v>0</v>
      </c>
    </row>
    <row r="29" spans="1:7">
      <c r="B29" s="82" t="s">
        <v>204</v>
      </c>
      <c r="C29" s="93">
        <v>163286.03</v>
      </c>
      <c r="D29" s="84">
        <v>0</v>
      </c>
      <c r="E29" s="85">
        <v>0</v>
      </c>
      <c r="F29" s="85">
        <v>0</v>
      </c>
      <c r="G29" s="85">
        <v>0</v>
      </c>
    </row>
    <row r="30" spans="1:7" ht="24" customHeight="1">
      <c r="A30" s="86">
        <v>92</v>
      </c>
      <c r="B30" s="86" t="s">
        <v>27</v>
      </c>
      <c r="C30" s="92">
        <f>SUM(C31:C36)</f>
        <v>944283.54</v>
      </c>
      <c r="D30" s="81">
        <f>SUM(D31:D36)</f>
        <v>328036</v>
      </c>
      <c r="E30" s="81">
        <f t="shared" ref="E30:G30" si="1">SUM(E31:E36)</f>
        <v>37000</v>
      </c>
      <c r="F30" s="81">
        <f t="shared" si="1"/>
        <v>0</v>
      </c>
      <c r="G30" s="81">
        <f t="shared" si="1"/>
        <v>0</v>
      </c>
    </row>
    <row r="31" spans="1:7">
      <c r="B31" s="82" t="s">
        <v>189</v>
      </c>
      <c r="C31" s="93">
        <v>14783</v>
      </c>
      <c r="D31" s="84">
        <v>14231</v>
      </c>
      <c r="E31" s="84">
        <v>10000</v>
      </c>
      <c r="F31" s="84">
        <v>0</v>
      </c>
      <c r="G31" s="84">
        <v>0</v>
      </c>
    </row>
    <row r="32" spans="1:7">
      <c r="B32" s="82" t="s">
        <v>193</v>
      </c>
      <c r="C32" s="93">
        <v>1514.53</v>
      </c>
      <c r="D32" s="84">
        <v>0</v>
      </c>
      <c r="E32" s="84">
        <v>0</v>
      </c>
      <c r="F32" s="84">
        <v>0</v>
      </c>
      <c r="G32" s="84">
        <v>0</v>
      </c>
    </row>
    <row r="33" spans="1:7">
      <c r="B33" s="83" t="s">
        <v>194</v>
      </c>
      <c r="C33" s="93">
        <v>804577.63</v>
      </c>
      <c r="D33" s="84">
        <v>273043</v>
      </c>
      <c r="E33" s="84">
        <v>27000</v>
      </c>
      <c r="F33" s="84">
        <v>0</v>
      </c>
      <c r="G33" s="84">
        <v>0</v>
      </c>
    </row>
    <row r="34" spans="1:7" ht="24">
      <c r="B34" s="82" t="s">
        <v>195</v>
      </c>
      <c r="C34" s="93">
        <v>42223.9</v>
      </c>
      <c r="D34" s="84">
        <v>33746</v>
      </c>
      <c r="E34" s="84">
        <v>0</v>
      </c>
      <c r="F34" s="84">
        <v>0</v>
      </c>
      <c r="G34" s="84">
        <v>0</v>
      </c>
    </row>
    <row r="35" spans="1:7">
      <c r="B35" s="82" t="s">
        <v>199</v>
      </c>
      <c r="C35" s="93">
        <v>70320.03</v>
      </c>
      <c r="D35" s="84">
        <v>7016</v>
      </c>
      <c r="E35" s="84">
        <v>0</v>
      </c>
      <c r="F35" s="84">
        <v>0</v>
      </c>
      <c r="G35" s="84">
        <v>0</v>
      </c>
    </row>
    <row r="36" spans="1:7">
      <c r="A36" s="88"/>
      <c r="B36" s="89" t="s">
        <v>203</v>
      </c>
      <c r="C36" s="94">
        <v>10864.45</v>
      </c>
      <c r="D36" s="90">
        <v>0</v>
      </c>
      <c r="E36" s="90">
        <v>0</v>
      </c>
      <c r="F36" s="90">
        <v>0</v>
      </c>
      <c r="G36" s="90">
        <v>0</v>
      </c>
    </row>
    <row r="37" spans="1:7" ht="27" customHeight="1">
      <c r="A37" s="169" t="s">
        <v>205</v>
      </c>
      <c r="B37" s="169"/>
      <c r="C37" s="95">
        <f>C7-C30</f>
        <v>917296.82999999961</v>
      </c>
      <c r="D37" s="96">
        <f>D7-D30</f>
        <v>3758317</v>
      </c>
      <c r="E37" s="96">
        <f>E7-E30</f>
        <v>6796669</v>
      </c>
      <c r="F37" s="96">
        <f>F7-F30</f>
        <v>0</v>
      </c>
      <c r="G37" s="96">
        <f>G7-G30</f>
        <v>133386</v>
      </c>
    </row>
  </sheetData>
  <mergeCells count="6">
    <mergeCell ref="A37:B37"/>
    <mergeCell ref="A1:G1"/>
    <mergeCell ref="A2:G2"/>
    <mergeCell ref="A3:B4"/>
    <mergeCell ref="A6:B6"/>
    <mergeCell ref="A5:G5"/>
  </mergeCells>
  <pageMargins left="0.25" right="0.25" top="0.75" bottom="0.75" header="0.3" footer="0.3"/>
  <pageSetup paperSize="9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177FE-11F1-4D84-BA3A-90ACE918C352}">
  <sheetPr>
    <pageSetUpPr fitToPage="1"/>
  </sheetPr>
  <dimension ref="A1:G1994"/>
  <sheetViews>
    <sheetView workbookViewId="0">
      <selection activeCell="A3" sqref="A3:G3"/>
    </sheetView>
  </sheetViews>
  <sheetFormatPr defaultRowHeight="12.75"/>
  <cols>
    <col min="1" max="1" width="11.7109375" style="115" customWidth="1"/>
    <col min="2" max="2" width="54.42578125" style="115" customWidth="1"/>
    <col min="3" max="3" width="13.42578125" style="115" customWidth="1"/>
    <col min="4" max="4" width="10.42578125" style="136" customWidth="1"/>
    <col min="5" max="7" width="10.28515625" style="136" customWidth="1"/>
    <col min="8" max="258" width="9.140625" style="115"/>
    <col min="259" max="259" width="11.7109375" style="115" customWidth="1"/>
    <col min="260" max="260" width="59.85546875" style="115" customWidth="1"/>
    <col min="261" max="263" width="14.85546875" style="115" customWidth="1"/>
    <col min="264" max="514" width="9.140625" style="115"/>
    <col min="515" max="515" width="11.7109375" style="115" customWidth="1"/>
    <col min="516" max="516" width="59.85546875" style="115" customWidth="1"/>
    <col min="517" max="519" width="14.85546875" style="115" customWidth="1"/>
    <col min="520" max="770" width="9.140625" style="115"/>
    <col min="771" max="771" width="11.7109375" style="115" customWidth="1"/>
    <col min="772" max="772" width="59.85546875" style="115" customWidth="1"/>
    <col min="773" max="775" width="14.85546875" style="115" customWidth="1"/>
    <col min="776" max="1026" width="9.140625" style="115"/>
    <col min="1027" max="1027" width="11.7109375" style="115" customWidth="1"/>
    <col min="1028" max="1028" width="59.85546875" style="115" customWidth="1"/>
    <col min="1029" max="1031" width="14.85546875" style="115" customWidth="1"/>
    <col min="1032" max="1282" width="9.140625" style="115"/>
    <col min="1283" max="1283" width="11.7109375" style="115" customWidth="1"/>
    <col min="1284" max="1284" width="59.85546875" style="115" customWidth="1"/>
    <col min="1285" max="1287" width="14.85546875" style="115" customWidth="1"/>
    <col min="1288" max="1538" width="9.140625" style="115"/>
    <col min="1539" max="1539" width="11.7109375" style="115" customWidth="1"/>
    <col min="1540" max="1540" width="59.85546875" style="115" customWidth="1"/>
    <col min="1541" max="1543" width="14.85546875" style="115" customWidth="1"/>
    <col min="1544" max="1794" width="9.140625" style="115"/>
    <col min="1795" max="1795" width="11.7109375" style="115" customWidth="1"/>
    <col min="1796" max="1796" width="59.85546875" style="115" customWidth="1"/>
    <col min="1797" max="1799" width="14.85546875" style="115" customWidth="1"/>
    <col min="1800" max="2050" width="9.140625" style="115"/>
    <col min="2051" max="2051" width="11.7109375" style="115" customWidth="1"/>
    <col min="2052" max="2052" width="59.85546875" style="115" customWidth="1"/>
    <col min="2053" max="2055" width="14.85546875" style="115" customWidth="1"/>
    <col min="2056" max="2306" width="9.140625" style="115"/>
    <col min="2307" max="2307" width="11.7109375" style="115" customWidth="1"/>
    <col min="2308" max="2308" width="59.85546875" style="115" customWidth="1"/>
    <col min="2309" max="2311" width="14.85546875" style="115" customWidth="1"/>
    <col min="2312" max="2562" width="9.140625" style="115"/>
    <col min="2563" max="2563" width="11.7109375" style="115" customWidth="1"/>
    <col min="2564" max="2564" width="59.85546875" style="115" customWidth="1"/>
    <col min="2565" max="2567" width="14.85546875" style="115" customWidth="1"/>
    <col min="2568" max="2818" width="9.140625" style="115"/>
    <col min="2819" max="2819" width="11.7109375" style="115" customWidth="1"/>
    <col min="2820" max="2820" width="59.85546875" style="115" customWidth="1"/>
    <col min="2821" max="2823" width="14.85546875" style="115" customWidth="1"/>
    <col min="2824" max="3074" width="9.140625" style="115"/>
    <col min="3075" max="3075" width="11.7109375" style="115" customWidth="1"/>
    <col min="3076" max="3076" width="59.85546875" style="115" customWidth="1"/>
    <col min="3077" max="3079" width="14.85546875" style="115" customWidth="1"/>
    <col min="3080" max="3330" width="9.140625" style="115"/>
    <col min="3331" max="3331" width="11.7109375" style="115" customWidth="1"/>
    <col min="3332" max="3332" width="59.85546875" style="115" customWidth="1"/>
    <col min="3333" max="3335" width="14.85546875" style="115" customWidth="1"/>
    <col min="3336" max="3586" width="9.140625" style="115"/>
    <col min="3587" max="3587" width="11.7109375" style="115" customWidth="1"/>
    <col min="3588" max="3588" width="59.85546875" style="115" customWidth="1"/>
    <col min="3589" max="3591" width="14.85546875" style="115" customWidth="1"/>
    <col min="3592" max="3842" width="9.140625" style="115"/>
    <col min="3843" max="3843" width="11.7109375" style="115" customWidth="1"/>
    <col min="3844" max="3844" width="59.85546875" style="115" customWidth="1"/>
    <col min="3845" max="3847" width="14.85546875" style="115" customWidth="1"/>
    <col min="3848" max="4098" width="9.140625" style="115"/>
    <col min="4099" max="4099" width="11.7109375" style="115" customWidth="1"/>
    <col min="4100" max="4100" width="59.85546875" style="115" customWidth="1"/>
    <col min="4101" max="4103" width="14.85546875" style="115" customWidth="1"/>
    <col min="4104" max="4354" width="9.140625" style="115"/>
    <col min="4355" max="4355" width="11.7109375" style="115" customWidth="1"/>
    <col min="4356" max="4356" width="59.85546875" style="115" customWidth="1"/>
    <col min="4357" max="4359" width="14.85546875" style="115" customWidth="1"/>
    <col min="4360" max="4610" width="9.140625" style="115"/>
    <col min="4611" max="4611" width="11.7109375" style="115" customWidth="1"/>
    <col min="4612" max="4612" width="59.85546875" style="115" customWidth="1"/>
    <col min="4613" max="4615" width="14.85546875" style="115" customWidth="1"/>
    <col min="4616" max="4866" width="9.140625" style="115"/>
    <col min="4867" max="4867" width="11.7109375" style="115" customWidth="1"/>
    <col min="4868" max="4868" width="59.85546875" style="115" customWidth="1"/>
    <col min="4869" max="4871" width="14.85546875" style="115" customWidth="1"/>
    <col min="4872" max="5122" width="9.140625" style="115"/>
    <col min="5123" max="5123" width="11.7109375" style="115" customWidth="1"/>
    <col min="5124" max="5124" width="59.85546875" style="115" customWidth="1"/>
    <col min="5125" max="5127" width="14.85546875" style="115" customWidth="1"/>
    <col min="5128" max="5378" width="9.140625" style="115"/>
    <col min="5379" max="5379" width="11.7109375" style="115" customWidth="1"/>
    <col min="5380" max="5380" width="59.85546875" style="115" customWidth="1"/>
    <col min="5381" max="5383" width="14.85546875" style="115" customWidth="1"/>
    <col min="5384" max="5634" width="9.140625" style="115"/>
    <col min="5635" max="5635" width="11.7109375" style="115" customWidth="1"/>
    <col min="5636" max="5636" width="59.85546875" style="115" customWidth="1"/>
    <col min="5637" max="5639" width="14.85546875" style="115" customWidth="1"/>
    <col min="5640" max="5890" width="9.140625" style="115"/>
    <col min="5891" max="5891" width="11.7109375" style="115" customWidth="1"/>
    <col min="5892" max="5892" width="59.85546875" style="115" customWidth="1"/>
    <col min="5893" max="5895" width="14.85546875" style="115" customWidth="1"/>
    <col min="5896" max="6146" width="9.140625" style="115"/>
    <col min="6147" max="6147" width="11.7109375" style="115" customWidth="1"/>
    <col min="6148" max="6148" width="59.85546875" style="115" customWidth="1"/>
    <col min="6149" max="6151" width="14.85546875" style="115" customWidth="1"/>
    <col min="6152" max="6402" width="9.140625" style="115"/>
    <col min="6403" max="6403" width="11.7109375" style="115" customWidth="1"/>
    <col min="6404" max="6404" width="59.85546875" style="115" customWidth="1"/>
    <col min="6405" max="6407" width="14.85546875" style="115" customWidth="1"/>
    <col min="6408" max="6658" width="9.140625" style="115"/>
    <col min="6659" max="6659" width="11.7109375" style="115" customWidth="1"/>
    <col min="6660" max="6660" width="59.85546875" style="115" customWidth="1"/>
    <col min="6661" max="6663" width="14.85546875" style="115" customWidth="1"/>
    <col min="6664" max="6914" width="9.140625" style="115"/>
    <col min="6915" max="6915" width="11.7109375" style="115" customWidth="1"/>
    <col min="6916" max="6916" width="59.85546875" style="115" customWidth="1"/>
    <col min="6917" max="6919" width="14.85546875" style="115" customWidth="1"/>
    <col min="6920" max="7170" width="9.140625" style="115"/>
    <col min="7171" max="7171" width="11.7109375" style="115" customWidth="1"/>
    <col min="7172" max="7172" width="59.85546875" style="115" customWidth="1"/>
    <col min="7173" max="7175" width="14.85546875" style="115" customWidth="1"/>
    <col min="7176" max="7426" width="9.140625" style="115"/>
    <col min="7427" max="7427" width="11.7109375" style="115" customWidth="1"/>
    <col min="7428" max="7428" width="59.85546875" style="115" customWidth="1"/>
    <col min="7429" max="7431" width="14.85546875" style="115" customWidth="1"/>
    <col min="7432" max="7682" width="9.140625" style="115"/>
    <col min="7683" max="7683" width="11.7109375" style="115" customWidth="1"/>
    <col min="7684" max="7684" width="59.85546875" style="115" customWidth="1"/>
    <col min="7685" max="7687" width="14.85546875" style="115" customWidth="1"/>
    <col min="7688" max="7938" width="9.140625" style="115"/>
    <col min="7939" max="7939" width="11.7109375" style="115" customWidth="1"/>
    <col min="7940" max="7940" width="59.85546875" style="115" customWidth="1"/>
    <col min="7941" max="7943" width="14.85546875" style="115" customWidth="1"/>
    <col min="7944" max="8194" width="9.140625" style="115"/>
    <col min="8195" max="8195" width="11.7109375" style="115" customWidth="1"/>
    <col min="8196" max="8196" width="59.85546875" style="115" customWidth="1"/>
    <col min="8197" max="8199" width="14.85546875" style="115" customWidth="1"/>
    <col min="8200" max="8450" width="9.140625" style="115"/>
    <col min="8451" max="8451" width="11.7109375" style="115" customWidth="1"/>
    <col min="8452" max="8452" width="59.85546875" style="115" customWidth="1"/>
    <col min="8453" max="8455" width="14.85546875" style="115" customWidth="1"/>
    <col min="8456" max="8706" width="9.140625" style="115"/>
    <col min="8707" max="8707" width="11.7109375" style="115" customWidth="1"/>
    <col min="8708" max="8708" width="59.85546875" style="115" customWidth="1"/>
    <col min="8709" max="8711" width="14.85546875" style="115" customWidth="1"/>
    <col min="8712" max="8962" width="9.140625" style="115"/>
    <col min="8963" max="8963" width="11.7109375" style="115" customWidth="1"/>
    <col min="8964" max="8964" width="59.85546875" style="115" customWidth="1"/>
    <col min="8965" max="8967" width="14.85546875" style="115" customWidth="1"/>
    <col min="8968" max="9218" width="9.140625" style="115"/>
    <col min="9219" max="9219" width="11.7109375" style="115" customWidth="1"/>
    <col min="9220" max="9220" width="59.85546875" style="115" customWidth="1"/>
    <col min="9221" max="9223" width="14.85546875" style="115" customWidth="1"/>
    <col min="9224" max="9474" width="9.140625" style="115"/>
    <col min="9475" max="9475" width="11.7109375" style="115" customWidth="1"/>
    <col min="9476" max="9476" width="59.85546875" style="115" customWidth="1"/>
    <col min="9477" max="9479" width="14.85546875" style="115" customWidth="1"/>
    <col min="9480" max="9730" width="9.140625" style="115"/>
    <col min="9731" max="9731" width="11.7109375" style="115" customWidth="1"/>
    <col min="9732" max="9732" width="59.85546875" style="115" customWidth="1"/>
    <col min="9733" max="9735" width="14.85546875" style="115" customWidth="1"/>
    <col min="9736" max="9986" width="9.140625" style="115"/>
    <col min="9987" max="9987" width="11.7109375" style="115" customWidth="1"/>
    <col min="9988" max="9988" width="59.85546875" style="115" customWidth="1"/>
    <col min="9989" max="9991" width="14.85546875" style="115" customWidth="1"/>
    <col min="9992" max="10242" width="9.140625" style="115"/>
    <col min="10243" max="10243" width="11.7109375" style="115" customWidth="1"/>
    <col min="10244" max="10244" width="59.85546875" style="115" customWidth="1"/>
    <col min="10245" max="10247" width="14.85546875" style="115" customWidth="1"/>
    <col min="10248" max="10498" width="9.140625" style="115"/>
    <col min="10499" max="10499" width="11.7109375" style="115" customWidth="1"/>
    <col min="10500" max="10500" width="59.85546875" style="115" customWidth="1"/>
    <col min="10501" max="10503" width="14.85546875" style="115" customWidth="1"/>
    <col min="10504" max="10754" width="9.140625" style="115"/>
    <col min="10755" max="10755" width="11.7109375" style="115" customWidth="1"/>
    <col min="10756" max="10756" width="59.85546875" style="115" customWidth="1"/>
    <col min="10757" max="10759" width="14.85546875" style="115" customWidth="1"/>
    <col min="10760" max="11010" width="9.140625" style="115"/>
    <col min="11011" max="11011" width="11.7109375" style="115" customWidth="1"/>
    <col min="11012" max="11012" width="59.85546875" style="115" customWidth="1"/>
    <col min="11013" max="11015" width="14.85546875" style="115" customWidth="1"/>
    <col min="11016" max="11266" width="9.140625" style="115"/>
    <col min="11267" max="11267" width="11.7109375" style="115" customWidth="1"/>
    <col min="11268" max="11268" width="59.85546875" style="115" customWidth="1"/>
    <col min="11269" max="11271" width="14.85546875" style="115" customWidth="1"/>
    <col min="11272" max="11522" width="9.140625" style="115"/>
    <col min="11523" max="11523" width="11.7109375" style="115" customWidth="1"/>
    <col min="11524" max="11524" width="59.85546875" style="115" customWidth="1"/>
    <col min="11525" max="11527" width="14.85546875" style="115" customWidth="1"/>
    <col min="11528" max="11778" width="9.140625" style="115"/>
    <col min="11779" max="11779" width="11.7109375" style="115" customWidth="1"/>
    <col min="11780" max="11780" width="59.85546875" style="115" customWidth="1"/>
    <col min="11781" max="11783" width="14.85546875" style="115" customWidth="1"/>
    <col min="11784" max="12034" width="9.140625" style="115"/>
    <col min="12035" max="12035" width="11.7109375" style="115" customWidth="1"/>
    <col min="12036" max="12036" width="59.85546875" style="115" customWidth="1"/>
    <col min="12037" max="12039" width="14.85546875" style="115" customWidth="1"/>
    <col min="12040" max="12290" width="9.140625" style="115"/>
    <col min="12291" max="12291" width="11.7109375" style="115" customWidth="1"/>
    <col min="12292" max="12292" width="59.85546875" style="115" customWidth="1"/>
    <col min="12293" max="12295" width="14.85546875" style="115" customWidth="1"/>
    <col min="12296" max="12546" width="9.140625" style="115"/>
    <col min="12547" max="12547" width="11.7109375" style="115" customWidth="1"/>
    <col min="12548" max="12548" width="59.85546875" style="115" customWidth="1"/>
    <col min="12549" max="12551" width="14.85546875" style="115" customWidth="1"/>
    <col min="12552" max="12802" width="9.140625" style="115"/>
    <col min="12803" max="12803" width="11.7109375" style="115" customWidth="1"/>
    <col min="12804" max="12804" width="59.85546875" style="115" customWidth="1"/>
    <col min="12805" max="12807" width="14.85546875" style="115" customWidth="1"/>
    <col min="12808" max="13058" width="9.140625" style="115"/>
    <col min="13059" max="13059" width="11.7109375" style="115" customWidth="1"/>
    <col min="13060" max="13060" width="59.85546875" style="115" customWidth="1"/>
    <col min="13061" max="13063" width="14.85546875" style="115" customWidth="1"/>
    <col min="13064" max="13314" width="9.140625" style="115"/>
    <col min="13315" max="13315" width="11.7109375" style="115" customWidth="1"/>
    <col min="13316" max="13316" width="59.85546875" style="115" customWidth="1"/>
    <col min="13317" max="13319" width="14.85546875" style="115" customWidth="1"/>
    <col min="13320" max="13570" width="9.140625" style="115"/>
    <col min="13571" max="13571" width="11.7109375" style="115" customWidth="1"/>
    <col min="13572" max="13572" width="59.85546875" style="115" customWidth="1"/>
    <col min="13573" max="13575" width="14.85546875" style="115" customWidth="1"/>
    <col min="13576" max="13826" width="9.140625" style="115"/>
    <col min="13827" max="13827" width="11.7109375" style="115" customWidth="1"/>
    <col min="13828" max="13828" width="59.85546875" style="115" customWidth="1"/>
    <col min="13829" max="13831" width="14.85546875" style="115" customWidth="1"/>
    <col min="13832" max="14082" width="9.140625" style="115"/>
    <col min="14083" max="14083" width="11.7109375" style="115" customWidth="1"/>
    <col min="14084" max="14084" width="59.85546875" style="115" customWidth="1"/>
    <col min="14085" max="14087" width="14.85546875" style="115" customWidth="1"/>
    <col min="14088" max="14338" width="9.140625" style="115"/>
    <col min="14339" max="14339" width="11.7109375" style="115" customWidth="1"/>
    <col min="14340" max="14340" width="59.85546875" style="115" customWidth="1"/>
    <col min="14341" max="14343" width="14.85546875" style="115" customWidth="1"/>
    <col min="14344" max="14594" width="9.140625" style="115"/>
    <col min="14595" max="14595" width="11.7109375" style="115" customWidth="1"/>
    <col min="14596" max="14596" width="59.85546875" style="115" customWidth="1"/>
    <col min="14597" max="14599" width="14.85546875" style="115" customWidth="1"/>
    <col min="14600" max="14850" width="9.140625" style="115"/>
    <col min="14851" max="14851" width="11.7109375" style="115" customWidth="1"/>
    <col min="14852" max="14852" width="59.85546875" style="115" customWidth="1"/>
    <col min="14853" max="14855" width="14.85546875" style="115" customWidth="1"/>
    <col min="14856" max="15106" width="9.140625" style="115"/>
    <col min="15107" max="15107" width="11.7109375" style="115" customWidth="1"/>
    <col min="15108" max="15108" width="59.85546875" style="115" customWidth="1"/>
    <col min="15109" max="15111" width="14.85546875" style="115" customWidth="1"/>
    <col min="15112" max="15362" width="9.140625" style="115"/>
    <col min="15363" max="15363" width="11.7109375" style="115" customWidth="1"/>
    <col min="15364" max="15364" width="59.85546875" style="115" customWidth="1"/>
    <col min="15365" max="15367" width="14.85546875" style="115" customWidth="1"/>
    <col min="15368" max="15618" width="9.140625" style="115"/>
    <col min="15619" max="15619" width="11.7109375" style="115" customWidth="1"/>
    <col min="15620" max="15620" width="59.85546875" style="115" customWidth="1"/>
    <col min="15621" max="15623" width="14.85546875" style="115" customWidth="1"/>
    <col min="15624" max="15874" width="9.140625" style="115"/>
    <col min="15875" max="15875" width="11.7109375" style="115" customWidth="1"/>
    <col min="15876" max="15876" width="59.85546875" style="115" customWidth="1"/>
    <col min="15877" max="15879" width="14.85546875" style="115" customWidth="1"/>
    <col min="15880" max="16130" width="9.140625" style="115"/>
    <col min="16131" max="16131" width="11.7109375" style="115" customWidth="1"/>
    <col min="16132" max="16132" width="59.85546875" style="115" customWidth="1"/>
    <col min="16133" max="16135" width="14.85546875" style="115" customWidth="1"/>
    <col min="16136" max="16384" width="9.140625" style="115"/>
  </cols>
  <sheetData>
    <row r="1" spans="1:7" ht="15.75">
      <c r="A1" s="176" t="s">
        <v>206</v>
      </c>
      <c r="B1" s="176"/>
      <c r="C1" s="176"/>
      <c r="D1" s="176"/>
      <c r="E1" s="176"/>
      <c r="F1" s="176"/>
      <c r="G1" s="176"/>
    </row>
    <row r="2" spans="1:7" ht="15.75">
      <c r="A2" s="100"/>
      <c r="B2" s="101"/>
      <c r="C2" s="101"/>
      <c r="D2" s="112"/>
      <c r="E2" s="102"/>
      <c r="F2" s="102"/>
      <c r="G2" s="102"/>
    </row>
    <row r="3" spans="1:7" ht="15.75">
      <c r="A3" s="177" t="s">
        <v>420</v>
      </c>
      <c r="B3" s="177"/>
      <c r="C3" s="177"/>
      <c r="D3" s="177"/>
      <c r="E3" s="177"/>
      <c r="F3" s="177"/>
      <c r="G3" s="177"/>
    </row>
    <row r="4" spans="1:7" ht="48.75" customHeight="1">
      <c r="A4" s="178" t="s">
        <v>492</v>
      </c>
      <c r="B4" s="178"/>
      <c r="C4" s="178"/>
      <c r="D4" s="178"/>
      <c r="E4" s="178"/>
      <c r="F4" s="178"/>
      <c r="G4" s="178"/>
    </row>
    <row r="5" spans="1:7">
      <c r="A5" s="103"/>
      <c r="B5" s="104"/>
      <c r="C5" s="104"/>
      <c r="D5" s="113"/>
      <c r="E5" s="105"/>
      <c r="F5" s="105"/>
      <c r="G5" s="105"/>
    </row>
    <row r="6" spans="1:7" ht="25.5">
      <c r="A6" s="106" t="s">
        <v>207</v>
      </c>
      <c r="B6" s="107" t="s">
        <v>208</v>
      </c>
      <c r="C6" s="31" t="s">
        <v>19</v>
      </c>
      <c r="D6" s="31" t="s">
        <v>91</v>
      </c>
      <c r="E6" s="31" t="s">
        <v>92</v>
      </c>
      <c r="F6" s="31" t="s">
        <v>33</v>
      </c>
      <c r="G6" s="31" t="s">
        <v>93</v>
      </c>
    </row>
    <row r="7" spans="1:7">
      <c r="A7" s="108" t="s">
        <v>209</v>
      </c>
      <c r="B7" s="109"/>
      <c r="C7" s="111">
        <v>36524126.189999998</v>
      </c>
      <c r="D7" s="114">
        <v>53344891.659999996</v>
      </c>
      <c r="E7" s="110">
        <v>64446008</v>
      </c>
      <c r="F7" s="110">
        <v>58466629</v>
      </c>
      <c r="G7" s="110">
        <v>54425654</v>
      </c>
    </row>
    <row r="8" spans="1:7">
      <c r="A8" s="116" t="s">
        <v>210</v>
      </c>
      <c r="B8" s="116"/>
      <c r="C8" s="117">
        <v>338262.67</v>
      </c>
      <c r="D8" s="118">
        <v>211560.15</v>
      </c>
      <c r="E8" s="118">
        <v>297870</v>
      </c>
      <c r="F8" s="118">
        <v>689620</v>
      </c>
      <c r="G8" s="118">
        <v>339120</v>
      </c>
    </row>
    <row r="9" spans="1:7">
      <c r="A9" s="119" t="s">
        <v>211</v>
      </c>
      <c r="B9" s="119"/>
      <c r="C9" s="120">
        <v>338262.67</v>
      </c>
      <c r="D9" s="121">
        <v>211560.15</v>
      </c>
      <c r="E9" s="121">
        <v>297870</v>
      </c>
      <c r="F9" s="121">
        <v>689620</v>
      </c>
      <c r="G9" s="121">
        <v>339120</v>
      </c>
    </row>
    <row r="10" spans="1:7">
      <c r="A10" s="122" t="s">
        <v>212</v>
      </c>
      <c r="B10" s="122"/>
      <c r="C10" s="123">
        <v>338262.67</v>
      </c>
      <c r="D10" s="124">
        <v>211560.15</v>
      </c>
      <c r="E10" s="124">
        <v>297870</v>
      </c>
      <c r="F10" s="124">
        <v>689620</v>
      </c>
      <c r="G10" s="124">
        <v>339120</v>
      </c>
    </row>
    <row r="11" spans="1:7">
      <c r="A11" s="125" t="s">
        <v>213</v>
      </c>
      <c r="B11" s="125"/>
      <c r="C11" s="126">
        <v>99546.85</v>
      </c>
      <c r="D11" s="127">
        <v>152233.06</v>
      </c>
      <c r="E11" s="127">
        <v>130795</v>
      </c>
      <c r="F11" s="127">
        <v>130795</v>
      </c>
      <c r="G11" s="127">
        <v>130795</v>
      </c>
    </row>
    <row r="12" spans="1:7">
      <c r="A12" s="128" t="s">
        <v>183</v>
      </c>
      <c r="B12" s="128"/>
      <c r="C12" s="129">
        <v>99546.85</v>
      </c>
      <c r="D12" s="130">
        <v>152233.06</v>
      </c>
      <c r="E12" s="130">
        <v>130795</v>
      </c>
      <c r="F12" s="130">
        <v>130795</v>
      </c>
      <c r="G12" s="130">
        <v>130795</v>
      </c>
    </row>
    <row r="13" spans="1:7">
      <c r="A13" s="131" t="s">
        <v>421</v>
      </c>
      <c r="B13" s="131"/>
      <c r="C13" s="131">
        <v>99546.85</v>
      </c>
      <c r="D13" s="132">
        <v>152233.06</v>
      </c>
      <c r="E13" s="132">
        <v>130795</v>
      </c>
      <c r="F13" s="132">
        <v>130795</v>
      </c>
      <c r="G13" s="132">
        <v>130795</v>
      </c>
    </row>
    <row r="14" spans="1:7">
      <c r="A14" s="142" t="s">
        <v>422</v>
      </c>
      <c r="B14" s="142"/>
      <c r="C14" s="142">
        <v>99546.85</v>
      </c>
      <c r="D14" s="143">
        <v>152233.06</v>
      </c>
      <c r="E14" s="143">
        <v>130795</v>
      </c>
      <c r="F14" s="143">
        <v>130795</v>
      </c>
      <c r="G14" s="143">
        <v>130795</v>
      </c>
    </row>
    <row r="15" spans="1:7">
      <c r="A15" s="125" t="s">
        <v>214</v>
      </c>
      <c r="B15" s="125"/>
      <c r="C15" s="126">
        <v>19852.18</v>
      </c>
      <c r="D15" s="127">
        <v>29199.01</v>
      </c>
      <c r="E15" s="127">
        <v>29790</v>
      </c>
      <c r="F15" s="127">
        <v>29290</v>
      </c>
      <c r="G15" s="127">
        <v>29290</v>
      </c>
    </row>
    <row r="16" spans="1:7">
      <c r="A16" s="128" t="s">
        <v>183</v>
      </c>
      <c r="B16" s="128"/>
      <c r="C16" s="129">
        <v>19852.18</v>
      </c>
      <c r="D16" s="130">
        <v>29199.01</v>
      </c>
      <c r="E16" s="130">
        <v>29790</v>
      </c>
      <c r="F16" s="130">
        <v>29290</v>
      </c>
      <c r="G16" s="130">
        <v>29290</v>
      </c>
    </row>
    <row r="17" spans="1:7">
      <c r="A17" s="131" t="s">
        <v>421</v>
      </c>
      <c r="B17" s="131"/>
      <c r="C17" s="131">
        <v>19852.18</v>
      </c>
      <c r="D17" s="132">
        <v>29199.01</v>
      </c>
      <c r="E17" s="132">
        <v>29790</v>
      </c>
      <c r="F17" s="132">
        <v>29290</v>
      </c>
      <c r="G17" s="132">
        <v>29290</v>
      </c>
    </row>
    <row r="18" spans="1:7">
      <c r="A18" s="142" t="s">
        <v>422</v>
      </c>
      <c r="B18" s="142"/>
      <c r="C18" s="142">
        <v>19852.18</v>
      </c>
      <c r="D18" s="143">
        <v>29199.01</v>
      </c>
      <c r="E18" s="143">
        <v>29790</v>
      </c>
      <c r="F18" s="143">
        <v>29290</v>
      </c>
      <c r="G18" s="143">
        <v>29290</v>
      </c>
    </row>
    <row r="19" spans="1:7">
      <c r="A19" s="125" t="s">
        <v>423</v>
      </c>
      <c r="B19" s="125"/>
      <c r="C19" s="126">
        <v>0</v>
      </c>
      <c r="D19" s="127">
        <v>0</v>
      </c>
      <c r="E19" s="127">
        <v>20000</v>
      </c>
      <c r="F19" s="127">
        <v>20000</v>
      </c>
      <c r="G19" s="127">
        <v>20000</v>
      </c>
    </row>
    <row r="20" spans="1:7">
      <c r="A20" s="128" t="s">
        <v>183</v>
      </c>
      <c r="B20" s="128"/>
      <c r="C20" s="129">
        <v>0</v>
      </c>
      <c r="D20" s="130">
        <v>0</v>
      </c>
      <c r="E20" s="130">
        <v>20000</v>
      </c>
      <c r="F20" s="130">
        <v>20000</v>
      </c>
      <c r="G20" s="130">
        <v>20000</v>
      </c>
    </row>
    <row r="21" spans="1:7">
      <c r="A21" s="131" t="s">
        <v>421</v>
      </c>
      <c r="B21" s="131"/>
      <c r="C21" s="131">
        <v>0</v>
      </c>
      <c r="D21" s="132">
        <v>0</v>
      </c>
      <c r="E21" s="132">
        <v>20000</v>
      </c>
      <c r="F21" s="132">
        <v>20000</v>
      </c>
      <c r="G21" s="132">
        <v>20000</v>
      </c>
    </row>
    <row r="22" spans="1:7">
      <c r="A22" s="142" t="s">
        <v>422</v>
      </c>
      <c r="B22" s="142"/>
      <c r="C22" s="142">
        <v>0</v>
      </c>
      <c r="D22" s="143">
        <v>0</v>
      </c>
      <c r="E22" s="143">
        <v>20000</v>
      </c>
      <c r="F22" s="143">
        <v>20000</v>
      </c>
      <c r="G22" s="143">
        <v>20000</v>
      </c>
    </row>
    <row r="23" spans="1:7">
      <c r="A23" s="125" t="s">
        <v>215</v>
      </c>
      <c r="B23" s="125"/>
      <c r="C23" s="126">
        <v>26544.57</v>
      </c>
      <c r="D23" s="127">
        <v>26544.560000000001</v>
      </c>
      <c r="E23" s="127">
        <v>26550</v>
      </c>
      <c r="F23" s="127">
        <v>26550</v>
      </c>
      <c r="G23" s="127">
        <v>26550</v>
      </c>
    </row>
    <row r="24" spans="1:7">
      <c r="A24" s="128" t="s">
        <v>183</v>
      </c>
      <c r="B24" s="128"/>
      <c r="C24" s="129">
        <v>26544.57</v>
      </c>
      <c r="D24" s="130">
        <v>26544.560000000001</v>
      </c>
      <c r="E24" s="130">
        <v>26550</v>
      </c>
      <c r="F24" s="130">
        <v>26550</v>
      </c>
      <c r="G24" s="130">
        <v>26550</v>
      </c>
    </row>
    <row r="25" spans="1:7">
      <c r="A25" s="131" t="s">
        <v>421</v>
      </c>
      <c r="B25" s="131"/>
      <c r="C25" s="131">
        <v>26544.57</v>
      </c>
      <c r="D25" s="132">
        <v>26544.560000000001</v>
      </c>
      <c r="E25" s="132">
        <v>26550</v>
      </c>
      <c r="F25" s="132">
        <v>26550</v>
      </c>
      <c r="G25" s="132">
        <v>26550</v>
      </c>
    </row>
    <row r="26" spans="1:7">
      <c r="A26" s="142" t="s">
        <v>424</v>
      </c>
      <c r="B26" s="142"/>
      <c r="C26" s="142">
        <v>26544.57</v>
      </c>
      <c r="D26" s="143">
        <v>26544.560000000001</v>
      </c>
      <c r="E26" s="143">
        <v>26550</v>
      </c>
      <c r="F26" s="143">
        <v>26550</v>
      </c>
      <c r="G26" s="143">
        <v>26550</v>
      </c>
    </row>
    <row r="27" spans="1:7">
      <c r="A27" s="125" t="s">
        <v>216</v>
      </c>
      <c r="B27" s="125"/>
      <c r="C27" s="126">
        <v>1996.7</v>
      </c>
      <c r="D27" s="127">
        <v>2654.46</v>
      </c>
      <c r="E27" s="127">
        <v>2655</v>
      </c>
      <c r="F27" s="127">
        <v>2655</v>
      </c>
      <c r="G27" s="127">
        <v>2655</v>
      </c>
    </row>
    <row r="28" spans="1:7">
      <c r="A28" s="128" t="s">
        <v>183</v>
      </c>
      <c r="B28" s="128"/>
      <c r="C28" s="129">
        <v>1996.7</v>
      </c>
      <c r="D28" s="130">
        <v>2654.46</v>
      </c>
      <c r="E28" s="130">
        <v>2655</v>
      </c>
      <c r="F28" s="130">
        <v>2655</v>
      </c>
      <c r="G28" s="130">
        <v>2655</v>
      </c>
    </row>
    <row r="29" spans="1:7">
      <c r="A29" s="131" t="s">
        <v>421</v>
      </c>
      <c r="B29" s="131"/>
      <c r="C29" s="131">
        <v>1996.7</v>
      </c>
      <c r="D29" s="132">
        <v>2654.46</v>
      </c>
      <c r="E29" s="132">
        <v>2655</v>
      </c>
      <c r="F29" s="132">
        <v>2655</v>
      </c>
      <c r="G29" s="132">
        <v>2655</v>
      </c>
    </row>
    <row r="30" spans="1:7">
      <c r="A30" s="142" t="s">
        <v>422</v>
      </c>
      <c r="B30" s="142"/>
      <c r="C30" s="142">
        <v>1996.7</v>
      </c>
      <c r="D30" s="143">
        <v>2654.46</v>
      </c>
      <c r="E30" s="143">
        <v>2655</v>
      </c>
      <c r="F30" s="143">
        <v>2655</v>
      </c>
      <c r="G30" s="143">
        <v>2655</v>
      </c>
    </row>
    <row r="31" spans="1:7">
      <c r="A31" s="125" t="s">
        <v>217</v>
      </c>
      <c r="B31" s="125"/>
      <c r="C31" s="126">
        <v>189393.31</v>
      </c>
      <c r="D31" s="127">
        <v>0</v>
      </c>
      <c r="E31" s="127">
        <v>86750</v>
      </c>
      <c r="F31" s="127">
        <v>479000</v>
      </c>
      <c r="G31" s="127">
        <v>128500</v>
      </c>
    </row>
    <row r="32" spans="1:7">
      <c r="A32" s="128" t="s">
        <v>183</v>
      </c>
      <c r="B32" s="128"/>
      <c r="C32" s="129">
        <v>134805.35999999999</v>
      </c>
      <c r="D32" s="130">
        <v>0</v>
      </c>
      <c r="E32" s="130">
        <v>4250</v>
      </c>
      <c r="F32" s="130">
        <v>257000</v>
      </c>
      <c r="G32" s="130">
        <v>96500</v>
      </c>
    </row>
    <row r="33" spans="1:7">
      <c r="A33" s="131" t="s">
        <v>421</v>
      </c>
      <c r="B33" s="131"/>
      <c r="C33" s="131">
        <v>134805.35999999999</v>
      </c>
      <c r="D33" s="132">
        <v>0</v>
      </c>
      <c r="E33" s="132">
        <v>4250</v>
      </c>
      <c r="F33" s="132">
        <v>257000</v>
      </c>
      <c r="G33" s="132">
        <v>96500</v>
      </c>
    </row>
    <row r="34" spans="1:7">
      <c r="A34" s="142" t="s">
        <v>422</v>
      </c>
      <c r="B34" s="142"/>
      <c r="C34" s="142">
        <v>105154.02</v>
      </c>
      <c r="D34" s="143">
        <v>0</v>
      </c>
      <c r="E34" s="143">
        <v>3550</v>
      </c>
      <c r="F34" s="143">
        <v>222000</v>
      </c>
      <c r="G34" s="143">
        <v>71500</v>
      </c>
    </row>
    <row r="35" spans="1:7">
      <c r="A35" s="142" t="s">
        <v>424</v>
      </c>
      <c r="B35" s="142"/>
      <c r="C35" s="142">
        <v>29651.34</v>
      </c>
      <c r="D35" s="143">
        <v>0</v>
      </c>
      <c r="E35" s="143">
        <v>700</v>
      </c>
      <c r="F35" s="143">
        <v>35000</v>
      </c>
      <c r="G35" s="143">
        <v>25000</v>
      </c>
    </row>
    <row r="36" spans="1:7">
      <c r="A36" s="128" t="s">
        <v>194</v>
      </c>
      <c r="B36" s="128"/>
      <c r="C36" s="129">
        <v>54587.95</v>
      </c>
      <c r="D36" s="130">
        <v>0</v>
      </c>
      <c r="E36" s="130">
        <v>82500</v>
      </c>
      <c r="F36" s="130">
        <v>222000</v>
      </c>
      <c r="G36" s="130">
        <v>32000</v>
      </c>
    </row>
    <row r="37" spans="1:7">
      <c r="A37" s="131" t="s">
        <v>421</v>
      </c>
      <c r="B37" s="131"/>
      <c r="C37" s="131">
        <v>54587.95</v>
      </c>
      <c r="D37" s="132">
        <v>0</v>
      </c>
      <c r="E37" s="132">
        <v>82500</v>
      </c>
      <c r="F37" s="132">
        <v>222000</v>
      </c>
      <c r="G37" s="132">
        <v>32000</v>
      </c>
    </row>
    <row r="38" spans="1:7">
      <c r="A38" s="142" t="s">
        <v>422</v>
      </c>
      <c r="B38" s="142"/>
      <c r="C38" s="142">
        <v>54587.95</v>
      </c>
      <c r="D38" s="143">
        <v>0</v>
      </c>
      <c r="E38" s="143">
        <v>82500</v>
      </c>
      <c r="F38" s="143">
        <v>222000</v>
      </c>
      <c r="G38" s="143">
        <v>32000</v>
      </c>
    </row>
    <row r="39" spans="1:7">
      <c r="A39" s="125" t="s">
        <v>218</v>
      </c>
      <c r="B39" s="125"/>
      <c r="C39" s="126">
        <v>929.06</v>
      </c>
      <c r="D39" s="127">
        <v>929.06</v>
      </c>
      <c r="E39" s="127">
        <v>1330</v>
      </c>
      <c r="F39" s="127">
        <v>1330</v>
      </c>
      <c r="G39" s="127">
        <v>1330</v>
      </c>
    </row>
    <row r="40" spans="1:7">
      <c r="A40" s="128" t="s">
        <v>183</v>
      </c>
      <c r="B40" s="128"/>
      <c r="C40" s="129">
        <v>929.06</v>
      </c>
      <c r="D40" s="130">
        <v>929.06</v>
      </c>
      <c r="E40" s="130">
        <v>1330</v>
      </c>
      <c r="F40" s="130">
        <v>1330</v>
      </c>
      <c r="G40" s="130">
        <v>1330</v>
      </c>
    </row>
    <row r="41" spans="1:7">
      <c r="A41" s="131" t="s">
        <v>421</v>
      </c>
      <c r="B41" s="131"/>
      <c r="C41" s="131">
        <v>929.06</v>
      </c>
      <c r="D41" s="132">
        <v>929.06</v>
      </c>
      <c r="E41" s="132">
        <v>1330</v>
      </c>
      <c r="F41" s="132">
        <v>1330</v>
      </c>
      <c r="G41" s="132">
        <v>1330</v>
      </c>
    </row>
    <row r="42" spans="1:7">
      <c r="A42" s="142" t="s">
        <v>422</v>
      </c>
      <c r="B42" s="142"/>
      <c r="C42" s="142">
        <v>0</v>
      </c>
      <c r="D42" s="143">
        <v>0</v>
      </c>
      <c r="E42" s="143">
        <v>1330</v>
      </c>
      <c r="F42" s="143">
        <v>1330</v>
      </c>
      <c r="G42" s="143">
        <v>1330</v>
      </c>
    </row>
    <row r="43" spans="1:7">
      <c r="A43" s="142" t="s">
        <v>424</v>
      </c>
      <c r="B43" s="142"/>
      <c r="C43" s="142">
        <v>929.06</v>
      </c>
      <c r="D43" s="143">
        <v>929.06</v>
      </c>
      <c r="E43" s="143">
        <v>0</v>
      </c>
      <c r="F43" s="143">
        <v>0</v>
      </c>
      <c r="G43" s="143">
        <v>0</v>
      </c>
    </row>
    <row r="44" spans="1:7">
      <c r="A44" s="116" t="s">
        <v>219</v>
      </c>
      <c r="B44" s="116"/>
      <c r="C44" s="117">
        <v>2920701.61</v>
      </c>
      <c r="D44" s="118">
        <v>3771256.19</v>
      </c>
      <c r="E44" s="118">
        <v>4419913</v>
      </c>
      <c r="F44" s="118">
        <v>4365633</v>
      </c>
      <c r="G44" s="118">
        <v>4376343</v>
      </c>
    </row>
    <row r="45" spans="1:7">
      <c r="A45" s="119" t="s">
        <v>220</v>
      </c>
      <c r="B45" s="119"/>
      <c r="C45" s="120">
        <v>2920701.61</v>
      </c>
      <c r="D45" s="121">
        <v>3771256.19</v>
      </c>
      <c r="E45" s="121">
        <v>4419913</v>
      </c>
      <c r="F45" s="121">
        <v>4365633</v>
      </c>
      <c r="G45" s="121">
        <v>4376343</v>
      </c>
    </row>
    <row r="46" spans="1:7">
      <c r="A46" s="122" t="s">
        <v>221</v>
      </c>
      <c r="B46" s="122"/>
      <c r="C46" s="123">
        <v>2914729.08</v>
      </c>
      <c r="D46" s="124">
        <v>3645169.52</v>
      </c>
      <c r="E46" s="124">
        <v>4309653</v>
      </c>
      <c r="F46" s="124">
        <v>4255373</v>
      </c>
      <c r="G46" s="124">
        <v>4266083</v>
      </c>
    </row>
    <row r="47" spans="1:7">
      <c r="A47" s="125" t="s">
        <v>222</v>
      </c>
      <c r="B47" s="125"/>
      <c r="C47" s="126">
        <v>2002045.86</v>
      </c>
      <c r="D47" s="127">
        <v>2338376.7799999998</v>
      </c>
      <c r="E47" s="127">
        <v>2518935</v>
      </c>
      <c r="F47" s="127">
        <v>2480496</v>
      </c>
      <c r="G47" s="127">
        <v>2491211</v>
      </c>
    </row>
    <row r="48" spans="1:7">
      <c r="A48" s="128" t="s">
        <v>183</v>
      </c>
      <c r="B48" s="128"/>
      <c r="C48" s="129">
        <v>2002045.86</v>
      </c>
      <c r="D48" s="130">
        <v>2338376.7799999998</v>
      </c>
      <c r="E48" s="130">
        <v>2518935</v>
      </c>
      <c r="F48" s="130">
        <v>2480496</v>
      </c>
      <c r="G48" s="130">
        <v>2491211</v>
      </c>
    </row>
    <row r="49" spans="1:7">
      <c r="A49" s="131" t="s">
        <v>421</v>
      </c>
      <c r="B49" s="131"/>
      <c r="C49" s="131">
        <v>2002045.86</v>
      </c>
      <c r="D49" s="132">
        <v>2338376.7799999998</v>
      </c>
      <c r="E49" s="132">
        <v>2518935</v>
      </c>
      <c r="F49" s="132">
        <v>2480496</v>
      </c>
      <c r="G49" s="132">
        <v>2491211</v>
      </c>
    </row>
    <row r="50" spans="1:7">
      <c r="A50" s="142" t="s">
        <v>425</v>
      </c>
      <c r="B50" s="142"/>
      <c r="C50" s="142">
        <v>1951286</v>
      </c>
      <c r="D50" s="143">
        <v>2258610.38</v>
      </c>
      <c r="E50" s="143">
        <v>2417850</v>
      </c>
      <c r="F50" s="143">
        <v>2379411</v>
      </c>
      <c r="G50" s="143">
        <v>2390126</v>
      </c>
    </row>
    <row r="51" spans="1:7">
      <c r="A51" s="142" t="s">
        <v>422</v>
      </c>
      <c r="B51" s="142"/>
      <c r="C51" s="142">
        <v>50759.86</v>
      </c>
      <c r="D51" s="143">
        <v>73130.259999999995</v>
      </c>
      <c r="E51" s="143">
        <v>94435</v>
      </c>
      <c r="F51" s="143">
        <v>94435</v>
      </c>
      <c r="G51" s="143">
        <v>94435</v>
      </c>
    </row>
    <row r="52" spans="1:7">
      <c r="A52" s="142" t="s">
        <v>426</v>
      </c>
      <c r="B52" s="142"/>
      <c r="C52" s="142">
        <v>0</v>
      </c>
      <c r="D52" s="143">
        <v>6636.14</v>
      </c>
      <c r="E52" s="143">
        <v>6650</v>
      </c>
      <c r="F52" s="143">
        <v>6650</v>
      </c>
      <c r="G52" s="143">
        <v>6650</v>
      </c>
    </row>
    <row r="53" spans="1:7">
      <c r="A53" s="125" t="s">
        <v>223</v>
      </c>
      <c r="B53" s="125"/>
      <c r="C53" s="126">
        <v>586902.4</v>
      </c>
      <c r="D53" s="127">
        <v>966620.21</v>
      </c>
      <c r="E53" s="127">
        <v>1450750</v>
      </c>
      <c r="F53" s="127">
        <v>1453830</v>
      </c>
      <c r="G53" s="127">
        <v>1453860</v>
      </c>
    </row>
    <row r="54" spans="1:7">
      <c r="A54" s="128" t="s">
        <v>183</v>
      </c>
      <c r="B54" s="128"/>
      <c r="C54" s="129">
        <v>586902.4</v>
      </c>
      <c r="D54" s="130">
        <v>965956.6</v>
      </c>
      <c r="E54" s="130">
        <v>1450750</v>
      </c>
      <c r="F54" s="130">
        <v>1453830</v>
      </c>
      <c r="G54" s="130">
        <v>1453860</v>
      </c>
    </row>
    <row r="55" spans="1:7">
      <c r="A55" s="131" t="s">
        <v>421</v>
      </c>
      <c r="B55" s="131"/>
      <c r="C55" s="131">
        <v>586902.4</v>
      </c>
      <c r="D55" s="132">
        <v>965956.6</v>
      </c>
      <c r="E55" s="132">
        <v>1450750</v>
      </c>
      <c r="F55" s="132">
        <v>1453830</v>
      </c>
      <c r="G55" s="132">
        <v>1453860</v>
      </c>
    </row>
    <row r="56" spans="1:7">
      <c r="A56" s="142" t="s">
        <v>422</v>
      </c>
      <c r="B56" s="142"/>
      <c r="C56" s="142">
        <v>586902.4</v>
      </c>
      <c r="D56" s="143">
        <v>965956.6</v>
      </c>
      <c r="E56" s="143">
        <v>1450750</v>
      </c>
      <c r="F56" s="143">
        <v>1453830</v>
      </c>
      <c r="G56" s="143">
        <v>1453860</v>
      </c>
    </row>
    <row r="57" spans="1:7">
      <c r="A57" s="128" t="s">
        <v>203</v>
      </c>
      <c r="B57" s="128"/>
      <c r="C57" s="129">
        <v>0</v>
      </c>
      <c r="D57" s="130">
        <v>663.61</v>
      </c>
      <c r="E57" s="130">
        <v>0</v>
      </c>
      <c r="F57" s="130">
        <v>0</v>
      </c>
      <c r="G57" s="130">
        <v>0</v>
      </c>
    </row>
    <row r="58" spans="1:7">
      <c r="A58" s="131" t="s">
        <v>421</v>
      </c>
      <c r="B58" s="131"/>
      <c r="C58" s="131">
        <v>0</v>
      </c>
      <c r="D58" s="132">
        <v>663.61</v>
      </c>
      <c r="E58" s="132">
        <v>0</v>
      </c>
      <c r="F58" s="132">
        <v>0</v>
      </c>
      <c r="G58" s="132">
        <v>0</v>
      </c>
    </row>
    <row r="59" spans="1:7" ht="12.75" customHeight="1">
      <c r="A59" s="142" t="s">
        <v>422</v>
      </c>
      <c r="B59" s="142"/>
      <c r="C59" s="142">
        <v>0</v>
      </c>
      <c r="D59" s="143">
        <v>663.61</v>
      </c>
      <c r="E59" s="143">
        <v>0</v>
      </c>
      <c r="F59" s="143">
        <v>0</v>
      </c>
      <c r="G59" s="143">
        <v>0</v>
      </c>
    </row>
    <row r="60" spans="1:7">
      <c r="A60" s="125" t="s">
        <v>427</v>
      </c>
      <c r="B60" s="125"/>
      <c r="C60" s="126">
        <v>7615.31</v>
      </c>
      <c r="D60" s="127">
        <v>35835.160000000003</v>
      </c>
      <c r="E60" s="127">
        <v>27000</v>
      </c>
      <c r="F60" s="127">
        <v>27000</v>
      </c>
      <c r="G60" s="127">
        <v>27000</v>
      </c>
    </row>
    <row r="61" spans="1:7">
      <c r="A61" s="128" t="s">
        <v>183</v>
      </c>
      <c r="B61" s="128"/>
      <c r="C61" s="129">
        <v>7615.31</v>
      </c>
      <c r="D61" s="130">
        <v>35835.160000000003</v>
      </c>
      <c r="E61" s="130">
        <v>27000</v>
      </c>
      <c r="F61" s="130">
        <v>27000</v>
      </c>
      <c r="G61" s="130">
        <v>27000</v>
      </c>
    </row>
    <row r="62" spans="1:7">
      <c r="A62" s="131" t="s">
        <v>421</v>
      </c>
      <c r="B62" s="131"/>
      <c r="C62" s="131">
        <v>7615.31</v>
      </c>
      <c r="D62" s="132">
        <v>35835.160000000003</v>
      </c>
      <c r="E62" s="132">
        <v>27000</v>
      </c>
      <c r="F62" s="132">
        <v>27000</v>
      </c>
      <c r="G62" s="132">
        <v>27000</v>
      </c>
    </row>
    <row r="63" spans="1:7">
      <c r="A63" s="142" t="s">
        <v>422</v>
      </c>
      <c r="B63" s="142"/>
      <c r="C63" s="142">
        <v>7615.31</v>
      </c>
      <c r="D63" s="143">
        <v>35835.160000000003</v>
      </c>
      <c r="E63" s="143">
        <v>27000</v>
      </c>
      <c r="F63" s="143">
        <v>27000</v>
      </c>
      <c r="G63" s="143">
        <v>27000</v>
      </c>
    </row>
    <row r="64" spans="1:7">
      <c r="A64" s="125" t="s">
        <v>224</v>
      </c>
      <c r="B64" s="125"/>
      <c r="C64" s="126">
        <v>0</v>
      </c>
      <c r="D64" s="127">
        <v>398.17</v>
      </c>
      <c r="E64" s="127">
        <v>400</v>
      </c>
      <c r="F64" s="127">
        <v>400</v>
      </c>
      <c r="G64" s="127">
        <v>400</v>
      </c>
    </row>
    <row r="65" spans="1:7">
      <c r="A65" s="128" t="s">
        <v>183</v>
      </c>
      <c r="B65" s="128"/>
      <c r="C65" s="129">
        <v>0</v>
      </c>
      <c r="D65" s="130">
        <v>398.17</v>
      </c>
      <c r="E65" s="130">
        <v>400</v>
      </c>
      <c r="F65" s="130">
        <v>400</v>
      </c>
      <c r="G65" s="130">
        <v>400</v>
      </c>
    </row>
    <row r="66" spans="1:7">
      <c r="A66" s="131" t="s">
        <v>421</v>
      </c>
      <c r="B66" s="131"/>
      <c r="C66" s="131">
        <v>0</v>
      </c>
      <c r="D66" s="132">
        <v>398.17</v>
      </c>
      <c r="E66" s="132">
        <v>400</v>
      </c>
      <c r="F66" s="132">
        <v>400</v>
      </c>
      <c r="G66" s="132">
        <v>400</v>
      </c>
    </row>
    <row r="67" spans="1:7">
      <c r="A67" s="142" t="s">
        <v>426</v>
      </c>
      <c r="B67" s="142"/>
      <c r="C67" s="142">
        <v>0</v>
      </c>
      <c r="D67" s="143">
        <v>398.17</v>
      </c>
      <c r="E67" s="143">
        <v>400</v>
      </c>
      <c r="F67" s="143">
        <v>400</v>
      </c>
      <c r="G67" s="143">
        <v>400</v>
      </c>
    </row>
    <row r="68" spans="1:7">
      <c r="A68" s="125" t="s">
        <v>225</v>
      </c>
      <c r="B68" s="125"/>
      <c r="C68" s="126">
        <v>263793.67</v>
      </c>
      <c r="D68" s="127">
        <v>219656.24</v>
      </c>
      <c r="E68" s="127">
        <v>227000</v>
      </c>
      <c r="F68" s="127">
        <v>220000</v>
      </c>
      <c r="G68" s="127">
        <v>220000</v>
      </c>
    </row>
    <row r="69" spans="1:7">
      <c r="A69" s="128" t="s">
        <v>183</v>
      </c>
      <c r="B69" s="128"/>
      <c r="C69" s="129">
        <v>263793.67</v>
      </c>
      <c r="D69" s="130">
        <v>212356.49</v>
      </c>
      <c r="E69" s="130">
        <v>227000</v>
      </c>
      <c r="F69" s="130">
        <v>220000</v>
      </c>
      <c r="G69" s="130">
        <v>220000</v>
      </c>
    </row>
    <row r="70" spans="1:7">
      <c r="A70" s="131" t="s">
        <v>421</v>
      </c>
      <c r="B70" s="131"/>
      <c r="C70" s="131">
        <v>263793.67</v>
      </c>
      <c r="D70" s="132">
        <v>212356.49</v>
      </c>
      <c r="E70" s="132">
        <v>227000</v>
      </c>
      <c r="F70" s="132">
        <v>220000</v>
      </c>
      <c r="G70" s="132">
        <v>220000</v>
      </c>
    </row>
    <row r="71" spans="1:7">
      <c r="A71" s="142" t="s">
        <v>422</v>
      </c>
      <c r="B71" s="142"/>
      <c r="C71" s="142">
        <v>2278.62</v>
      </c>
      <c r="D71" s="143">
        <v>13272.28</v>
      </c>
      <c r="E71" s="143">
        <v>40000</v>
      </c>
      <c r="F71" s="143">
        <v>40000</v>
      </c>
      <c r="G71" s="143">
        <v>40000</v>
      </c>
    </row>
    <row r="72" spans="1:7">
      <c r="A72" s="142" t="s">
        <v>428</v>
      </c>
      <c r="B72" s="142"/>
      <c r="C72" s="142">
        <v>60091.74</v>
      </c>
      <c r="D72" s="143">
        <v>66361.399999999994</v>
      </c>
      <c r="E72" s="143">
        <v>107000</v>
      </c>
      <c r="F72" s="143">
        <v>100000</v>
      </c>
      <c r="G72" s="143">
        <v>100000</v>
      </c>
    </row>
    <row r="73" spans="1:7">
      <c r="A73" s="142" t="s">
        <v>424</v>
      </c>
      <c r="B73" s="142"/>
      <c r="C73" s="142">
        <v>201423.31</v>
      </c>
      <c r="D73" s="143">
        <v>132722.81</v>
      </c>
      <c r="E73" s="143">
        <v>80000</v>
      </c>
      <c r="F73" s="143">
        <v>80000</v>
      </c>
      <c r="G73" s="143">
        <v>80000</v>
      </c>
    </row>
    <row r="74" spans="1:7">
      <c r="A74" s="128" t="s">
        <v>203</v>
      </c>
      <c r="B74" s="128"/>
      <c r="C74" s="129">
        <v>0</v>
      </c>
      <c r="D74" s="130">
        <v>7299.75</v>
      </c>
      <c r="E74" s="130">
        <v>0</v>
      </c>
      <c r="F74" s="130">
        <v>0</v>
      </c>
      <c r="G74" s="130">
        <v>0</v>
      </c>
    </row>
    <row r="75" spans="1:7">
      <c r="A75" s="131" t="s">
        <v>421</v>
      </c>
      <c r="B75" s="131"/>
      <c r="C75" s="131">
        <v>0</v>
      </c>
      <c r="D75" s="132">
        <v>7299.75</v>
      </c>
      <c r="E75" s="132">
        <v>0</v>
      </c>
      <c r="F75" s="132">
        <v>0</v>
      </c>
      <c r="G75" s="132">
        <v>0</v>
      </c>
    </row>
    <row r="76" spans="1:7">
      <c r="A76" s="142" t="s">
        <v>424</v>
      </c>
      <c r="B76" s="142"/>
      <c r="C76" s="142">
        <v>0</v>
      </c>
      <c r="D76" s="143">
        <v>7299.75</v>
      </c>
      <c r="E76" s="143">
        <v>0</v>
      </c>
      <c r="F76" s="143">
        <v>0</v>
      </c>
      <c r="G76" s="143">
        <v>0</v>
      </c>
    </row>
    <row r="77" spans="1:7">
      <c r="A77" s="125" t="s">
        <v>226</v>
      </c>
      <c r="B77" s="125"/>
      <c r="C77" s="126">
        <v>24891.11</v>
      </c>
      <c r="D77" s="127">
        <v>51619.88</v>
      </c>
      <c r="E77" s="127">
        <v>52490</v>
      </c>
      <c r="F77" s="127">
        <v>45120</v>
      </c>
      <c r="G77" s="127">
        <v>45120</v>
      </c>
    </row>
    <row r="78" spans="1:7">
      <c r="A78" s="128" t="s">
        <v>183</v>
      </c>
      <c r="B78" s="128"/>
      <c r="C78" s="129">
        <v>24891.11</v>
      </c>
      <c r="D78" s="130">
        <v>51098.28</v>
      </c>
      <c r="E78" s="130">
        <v>52490</v>
      </c>
      <c r="F78" s="130">
        <v>45120</v>
      </c>
      <c r="G78" s="130">
        <v>45120</v>
      </c>
    </row>
    <row r="79" spans="1:7">
      <c r="A79" s="131" t="s">
        <v>429</v>
      </c>
      <c r="B79" s="131"/>
      <c r="C79" s="131">
        <v>24891.11</v>
      </c>
      <c r="D79" s="132">
        <v>51098.28</v>
      </c>
      <c r="E79" s="132">
        <v>52490</v>
      </c>
      <c r="F79" s="132">
        <v>45120</v>
      </c>
      <c r="G79" s="132">
        <v>45120</v>
      </c>
    </row>
    <row r="80" spans="1:7" ht="12.75" customHeight="1">
      <c r="A80" s="142" t="s">
        <v>430</v>
      </c>
      <c r="B80" s="142"/>
      <c r="C80" s="142">
        <v>7890.44</v>
      </c>
      <c r="D80" s="143">
        <v>10617.82</v>
      </c>
      <c r="E80" s="143">
        <v>10620</v>
      </c>
      <c r="F80" s="143">
        <v>10620</v>
      </c>
      <c r="G80" s="143">
        <v>10620</v>
      </c>
    </row>
    <row r="81" spans="1:7">
      <c r="A81" s="142" t="s">
        <v>431</v>
      </c>
      <c r="B81" s="142"/>
      <c r="C81" s="142">
        <v>17000.669999999998</v>
      </c>
      <c r="D81" s="143">
        <v>40480.46</v>
      </c>
      <c r="E81" s="143">
        <v>41870</v>
      </c>
      <c r="F81" s="143">
        <v>34500</v>
      </c>
      <c r="G81" s="143">
        <v>34500</v>
      </c>
    </row>
    <row r="82" spans="1:7">
      <c r="A82" s="128" t="s">
        <v>194</v>
      </c>
      <c r="B82" s="128"/>
      <c r="C82" s="129">
        <v>0</v>
      </c>
      <c r="D82" s="130">
        <v>521.6</v>
      </c>
      <c r="E82" s="130">
        <v>0</v>
      </c>
      <c r="F82" s="130">
        <v>0</v>
      </c>
      <c r="G82" s="130">
        <v>0</v>
      </c>
    </row>
    <row r="83" spans="1:7">
      <c r="A83" s="131" t="s">
        <v>429</v>
      </c>
      <c r="B83" s="131"/>
      <c r="C83" s="131">
        <v>0</v>
      </c>
      <c r="D83" s="132">
        <v>521.6</v>
      </c>
      <c r="E83" s="132">
        <v>0</v>
      </c>
      <c r="F83" s="132">
        <v>0</v>
      </c>
      <c r="G83" s="132">
        <v>0</v>
      </c>
    </row>
    <row r="84" spans="1:7">
      <c r="A84" s="142" t="s">
        <v>431</v>
      </c>
      <c r="B84" s="142"/>
      <c r="C84" s="142">
        <v>0</v>
      </c>
      <c r="D84" s="143">
        <v>521.6</v>
      </c>
      <c r="E84" s="143">
        <v>0</v>
      </c>
      <c r="F84" s="143">
        <v>0</v>
      </c>
      <c r="G84" s="143">
        <v>0</v>
      </c>
    </row>
    <row r="85" spans="1:7">
      <c r="A85" s="125" t="s">
        <v>227</v>
      </c>
      <c r="B85" s="125"/>
      <c r="C85" s="126">
        <v>864.36</v>
      </c>
      <c r="D85" s="127">
        <v>809.61</v>
      </c>
      <c r="E85" s="127">
        <v>578</v>
      </c>
      <c r="F85" s="127">
        <v>527</v>
      </c>
      <c r="G85" s="127">
        <v>492</v>
      </c>
    </row>
    <row r="86" spans="1:7">
      <c r="A86" s="128" t="s">
        <v>189</v>
      </c>
      <c r="B86" s="128"/>
      <c r="C86" s="129">
        <v>864.36</v>
      </c>
      <c r="D86" s="130">
        <v>809.61</v>
      </c>
      <c r="E86" s="130">
        <v>578</v>
      </c>
      <c r="F86" s="130">
        <v>527</v>
      </c>
      <c r="G86" s="130">
        <v>492</v>
      </c>
    </row>
    <row r="87" spans="1:7">
      <c r="A87" s="131" t="s">
        <v>432</v>
      </c>
      <c r="B87" s="131"/>
      <c r="C87" s="131">
        <v>864.36</v>
      </c>
      <c r="D87" s="132">
        <v>809.61</v>
      </c>
      <c r="E87" s="132">
        <v>578</v>
      </c>
      <c r="F87" s="132">
        <v>527</v>
      </c>
      <c r="G87" s="132">
        <v>492</v>
      </c>
    </row>
    <row r="88" spans="1:7">
      <c r="A88" s="142" t="s">
        <v>433</v>
      </c>
      <c r="B88" s="142"/>
      <c r="C88" s="142">
        <v>864.36</v>
      </c>
      <c r="D88" s="143">
        <v>809.61</v>
      </c>
      <c r="E88" s="143">
        <v>578</v>
      </c>
      <c r="F88" s="143">
        <v>527</v>
      </c>
      <c r="G88" s="143">
        <v>492</v>
      </c>
    </row>
    <row r="89" spans="1:7">
      <c r="A89" s="125" t="s">
        <v>228</v>
      </c>
      <c r="B89" s="125"/>
      <c r="C89" s="126">
        <v>28616.37</v>
      </c>
      <c r="D89" s="127">
        <v>31853.47</v>
      </c>
      <c r="E89" s="127">
        <v>32500</v>
      </c>
      <c r="F89" s="127">
        <v>28000</v>
      </c>
      <c r="G89" s="127">
        <v>28000</v>
      </c>
    </row>
    <row r="90" spans="1:7">
      <c r="A90" s="128" t="s">
        <v>183</v>
      </c>
      <c r="B90" s="128"/>
      <c r="C90" s="129">
        <v>28616.37</v>
      </c>
      <c r="D90" s="130">
        <v>31853.47</v>
      </c>
      <c r="E90" s="130">
        <v>32500</v>
      </c>
      <c r="F90" s="130">
        <v>28000</v>
      </c>
      <c r="G90" s="130">
        <v>28000</v>
      </c>
    </row>
    <row r="91" spans="1:7">
      <c r="A91" s="131" t="s">
        <v>421</v>
      </c>
      <c r="B91" s="131"/>
      <c r="C91" s="131">
        <v>28616.37</v>
      </c>
      <c r="D91" s="132">
        <v>31853.47</v>
      </c>
      <c r="E91" s="132">
        <v>32500</v>
      </c>
      <c r="F91" s="132">
        <v>28000</v>
      </c>
      <c r="G91" s="132">
        <v>28000</v>
      </c>
    </row>
    <row r="92" spans="1:7">
      <c r="A92" s="142" t="s">
        <v>422</v>
      </c>
      <c r="B92" s="142"/>
      <c r="C92" s="142">
        <v>28616.37</v>
      </c>
      <c r="D92" s="143">
        <v>31853.47</v>
      </c>
      <c r="E92" s="143">
        <v>32500</v>
      </c>
      <c r="F92" s="143">
        <v>28000</v>
      </c>
      <c r="G92" s="143">
        <v>28000</v>
      </c>
    </row>
    <row r="93" spans="1:7">
      <c r="A93" s="122" t="s">
        <v>229</v>
      </c>
      <c r="B93" s="122"/>
      <c r="C93" s="123">
        <v>0</v>
      </c>
      <c r="D93" s="124">
        <v>33180.699999999997</v>
      </c>
      <c r="E93" s="124">
        <v>17260</v>
      </c>
      <c r="F93" s="124">
        <v>17260</v>
      </c>
      <c r="G93" s="124">
        <v>17260</v>
      </c>
    </row>
    <row r="94" spans="1:7" ht="27" customHeight="1">
      <c r="A94" s="172" t="s">
        <v>230</v>
      </c>
      <c r="B94" s="172"/>
      <c r="C94" s="126">
        <v>0</v>
      </c>
      <c r="D94" s="127">
        <v>33180.699999999997</v>
      </c>
      <c r="E94" s="127">
        <v>17260</v>
      </c>
      <c r="F94" s="127">
        <v>17260</v>
      </c>
      <c r="G94" s="127">
        <v>17260</v>
      </c>
    </row>
    <row r="95" spans="1:7">
      <c r="A95" s="128" t="s">
        <v>183</v>
      </c>
      <c r="B95" s="128"/>
      <c r="C95" s="129">
        <v>0</v>
      </c>
      <c r="D95" s="130">
        <v>33180.699999999997</v>
      </c>
      <c r="E95" s="130">
        <v>17260</v>
      </c>
      <c r="F95" s="130">
        <v>17260</v>
      </c>
      <c r="G95" s="130">
        <v>17260</v>
      </c>
    </row>
    <row r="96" spans="1:7">
      <c r="A96" s="131" t="s">
        <v>421</v>
      </c>
      <c r="B96" s="131"/>
      <c r="C96" s="131">
        <v>0</v>
      </c>
      <c r="D96" s="132">
        <v>33180.699999999997</v>
      </c>
      <c r="E96" s="132">
        <v>17260</v>
      </c>
      <c r="F96" s="132">
        <v>17260</v>
      </c>
      <c r="G96" s="132">
        <v>17260</v>
      </c>
    </row>
    <row r="97" spans="1:7">
      <c r="A97" s="142" t="s">
        <v>434</v>
      </c>
      <c r="B97" s="142"/>
      <c r="C97" s="142">
        <v>0</v>
      </c>
      <c r="D97" s="143">
        <v>33180.699999999997</v>
      </c>
      <c r="E97" s="143">
        <v>17260</v>
      </c>
      <c r="F97" s="143">
        <v>17260</v>
      </c>
      <c r="G97" s="143">
        <v>17260</v>
      </c>
    </row>
    <row r="98" spans="1:7">
      <c r="A98" s="122" t="s">
        <v>231</v>
      </c>
      <c r="B98" s="122"/>
      <c r="C98" s="123">
        <v>5972.53</v>
      </c>
      <c r="D98" s="124">
        <v>92905.97</v>
      </c>
      <c r="E98" s="124">
        <v>93000</v>
      </c>
      <c r="F98" s="124">
        <v>93000</v>
      </c>
      <c r="G98" s="124">
        <v>93000</v>
      </c>
    </row>
    <row r="99" spans="1:7">
      <c r="A99" s="125" t="s">
        <v>232</v>
      </c>
      <c r="B99" s="125"/>
      <c r="C99" s="126">
        <v>5972.53</v>
      </c>
      <c r="D99" s="127">
        <v>92905.97</v>
      </c>
      <c r="E99" s="127">
        <v>93000</v>
      </c>
      <c r="F99" s="127">
        <v>93000</v>
      </c>
      <c r="G99" s="127">
        <v>93000</v>
      </c>
    </row>
    <row r="100" spans="1:7">
      <c r="A100" s="128" t="s">
        <v>183</v>
      </c>
      <c r="B100" s="128"/>
      <c r="C100" s="129">
        <v>5972.53</v>
      </c>
      <c r="D100" s="130">
        <v>92905.97</v>
      </c>
      <c r="E100" s="130">
        <v>93000</v>
      </c>
      <c r="F100" s="130">
        <v>93000</v>
      </c>
      <c r="G100" s="130">
        <v>93000</v>
      </c>
    </row>
    <row r="101" spans="1:7">
      <c r="A101" s="131" t="s">
        <v>421</v>
      </c>
      <c r="B101" s="131"/>
      <c r="C101" s="131">
        <v>5972.53</v>
      </c>
      <c r="D101" s="132">
        <v>92905.97</v>
      </c>
      <c r="E101" s="132">
        <v>93000</v>
      </c>
      <c r="F101" s="132">
        <v>93000</v>
      </c>
      <c r="G101" s="132">
        <v>93000</v>
      </c>
    </row>
    <row r="102" spans="1:7">
      <c r="A102" s="142" t="s">
        <v>424</v>
      </c>
      <c r="B102" s="142"/>
      <c r="C102" s="142">
        <v>5972.53</v>
      </c>
      <c r="D102" s="143">
        <v>92905.97</v>
      </c>
      <c r="E102" s="143">
        <v>93000</v>
      </c>
      <c r="F102" s="143">
        <v>93000</v>
      </c>
      <c r="G102" s="143">
        <v>93000</v>
      </c>
    </row>
    <row r="103" spans="1:7" ht="25.5" customHeight="1">
      <c r="A103" s="174" t="s">
        <v>233</v>
      </c>
      <c r="B103" s="174"/>
      <c r="C103" s="117">
        <v>3955926.7</v>
      </c>
      <c r="D103" s="118">
        <v>11626111.720000001</v>
      </c>
      <c r="E103" s="118">
        <v>13182745</v>
      </c>
      <c r="F103" s="118">
        <v>14066357</v>
      </c>
      <c r="G103" s="118">
        <v>9992892</v>
      </c>
    </row>
    <row r="104" spans="1:7" ht="25.5" customHeight="1">
      <c r="A104" s="175" t="s">
        <v>234</v>
      </c>
      <c r="B104" s="175"/>
      <c r="C104" s="120">
        <v>3258854.97</v>
      </c>
      <c r="D104" s="121">
        <v>10671103.050000001</v>
      </c>
      <c r="E104" s="121">
        <v>12114197</v>
      </c>
      <c r="F104" s="121">
        <v>13004241</v>
      </c>
      <c r="G104" s="121">
        <v>8921460</v>
      </c>
    </row>
    <row r="105" spans="1:7">
      <c r="A105" s="122" t="s">
        <v>235</v>
      </c>
      <c r="B105" s="122"/>
      <c r="C105" s="123">
        <v>0</v>
      </c>
      <c r="D105" s="124">
        <v>2654.46</v>
      </c>
      <c r="E105" s="124">
        <v>6650</v>
      </c>
      <c r="F105" s="124">
        <v>6650</v>
      </c>
      <c r="G105" s="124">
        <v>6650</v>
      </c>
    </row>
    <row r="106" spans="1:7">
      <c r="A106" s="125" t="s">
        <v>236</v>
      </c>
      <c r="B106" s="125"/>
      <c r="C106" s="126">
        <v>0</v>
      </c>
      <c r="D106" s="127">
        <v>2654.46</v>
      </c>
      <c r="E106" s="127">
        <v>6650</v>
      </c>
      <c r="F106" s="127">
        <v>6650</v>
      </c>
      <c r="G106" s="127">
        <v>6650</v>
      </c>
    </row>
    <row r="107" spans="1:7">
      <c r="A107" s="128" t="s">
        <v>183</v>
      </c>
      <c r="B107" s="128"/>
      <c r="C107" s="129">
        <v>0</v>
      </c>
      <c r="D107" s="130">
        <v>2654.46</v>
      </c>
      <c r="E107" s="130">
        <v>6650</v>
      </c>
      <c r="F107" s="130">
        <v>6650</v>
      </c>
      <c r="G107" s="130">
        <v>6650</v>
      </c>
    </row>
    <row r="108" spans="1:7">
      <c r="A108" s="131" t="s">
        <v>421</v>
      </c>
      <c r="B108" s="131"/>
      <c r="C108" s="131">
        <v>0</v>
      </c>
      <c r="D108" s="132">
        <v>2654.46</v>
      </c>
      <c r="E108" s="132">
        <v>6650</v>
      </c>
      <c r="F108" s="132">
        <v>6650</v>
      </c>
      <c r="G108" s="132">
        <v>6650</v>
      </c>
    </row>
    <row r="109" spans="1:7">
      <c r="A109" s="142" t="s">
        <v>422</v>
      </c>
      <c r="B109" s="142"/>
      <c r="C109" s="142">
        <v>0</v>
      </c>
      <c r="D109" s="143">
        <v>2654.46</v>
      </c>
      <c r="E109" s="143">
        <v>6650</v>
      </c>
      <c r="F109" s="143">
        <v>6650</v>
      </c>
      <c r="G109" s="143">
        <v>6650</v>
      </c>
    </row>
    <row r="110" spans="1:7">
      <c r="A110" s="122" t="s">
        <v>237</v>
      </c>
      <c r="B110" s="122"/>
      <c r="C110" s="123">
        <v>700018.12</v>
      </c>
      <c r="D110" s="124">
        <v>999000.06</v>
      </c>
      <c r="E110" s="124">
        <v>1545355</v>
      </c>
      <c r="F110" s="124">
        <v>1267175</v>
      </c>
      <c r="G110" s="124">
        <v>867075</v>
      </c>
    </row>
    <row r="111" spans="1:7">
      <c r="A111" s="125" t="s">
        <v>238</v>
      </c>
      <c r="B111" s="125"/>
      <c r="C111" s="126">
        <v>204131.39</v>
      </c>
      <c r="D111" s="127">
        <v>252704.22</v>
      </c>
      <c r="E111" s="127">
        <v>258990</v>
      </c>
      <c r="F111" s="127">
        <v>259090</v>
      </c>
      <c r="G111" s="127">
        <v>258990</v>
      </c>
    </row>
    <row r="112" spans="1:7">
      <c r="A112" s="128" t="s">
        <v>183</v>
      </c>
      <c r="B112" s="128"/>
      <c r="C112" s="129">
        <v>204131.39</v>
      </c>
      <c r="D112" s="130">
        <v>252704.22</v>
      </c>
      <c r="E112" s="130">
        <v>258990</v>
      </c>
      <c r="F112" s="130">
        <v>259090</v>
      </c>
      <c r="G112" s="130">
        <v>258990</v>
      </c>
    </row>
    <row r="113" spans="1:7">
      <c r="A113" s="131" t="s">
        <v>421</v>
      </c>
      <c r="B113" s="131"/>
      <c r="C113" s="131">
        <v>204131.39</v>
      </c>
      <c r="D113" s="132">
        <v>252704.22</v>
      </c>
      <c r="E113" s="132">
        <v>258990</v>
      </c>
      <c r="F113" s="132">
        <v>259090</v>
      </c>
      <c r="G113" s="132">
        <v>258990</v>
      </c>
    </row>
    <row r="114" spans="1:7">
      <c r="A114" s="142" t="s">
        <v>422</v>
      </c>
      <c r="B114" s="142"/>
      <c r="C114" s="142">
        <v>9310.11</v>
      </c>
      <c r="D114" s="143">
        <v>7167.04</v>
      </c>
      <c r="E114" s="143">
        <v>7172</v>
      </c>
      <c r="F114" s="143">
        <v>7172</v>
      </c>
      <c r="G114" s="143">
        <v>7172</v>
      </c>
    </row>
    <row r="115" spans="1:7">
      <c r="A115" s="142" t="s">
        <v>434</v>
      </c>
      <c r="B115" s="142"/>
      <c r="C115" s="142">
        <v>194821.28</v>
      </c>
      <c r="D115" s="143">
        <v>242882.72</v>
      </c>
      <c r="E115" s="143">
        <v>249158</v>
      </c>
      <c r="F115" s="143">
        <v>249258</v>
      </c>
      <c r="G115" s="143">
        <v>249158</v>
      </c>
    </row>
    <row r="116" spans="1:7">
      <c r="A116" s="142" t="s">
        <v>426</v>
      </c>
      <c r="B116" s="142"/>
      <c r="C116" s="142">
        <v>0</v>
      </c>
      <c r="D116" s="143">
        <v>2654.46</v>
      </c>
      <c r="E116" s="143">
        <v>2660</v>
      </c>
      <c r="F116" s="143">
        <v>2660</v>
      </c>
      <c r="G116" s="143">
        <v>2660</v>
      </c>
    </row>
    <row r="117" spans="1:7">
      <c r="A117" s="125" t="s">
        <v>239</v>
      </c>
      <c r="B117" s="125"/>
      <c r="C117" s="126">
        <v>168731.9</v>
      </c>
      <c r="D117" s="127">
        <v>459080.36</v>
      </c>
      <c r="E117" s="127">
        <v>350470</v>
      </c>
      <c r="F117" s="127">
        <v>350470</v>
      </c>
      <c r="G117" s="127">
        <v>350470</v>
      </c>
    </row>
    <row r="118" spans="1:7">
      <c r="A118" s="128" t="s">
        <v>183</v>
      </c>
      <c r="B118" s="128"/>
      <c r="C118" s="129">
        <v>165573.93</v>
      </c>
      <c r="D118" s="130">
        <v>447939.48</v>
      </c>
      <c r="E118" s="130">
        <v>339070</v>
      </c>
      <c r="F118" s="130">
        <v>339070</v>
      </c>
      <c r="G118" s="130">
        <v>339070</v>
      </c>
    </row>
    <row r="119" spans="1:7">
      <c r="A119" s="131" t="s">
        <v>421</v>
      </c>
      <c r="B119" s="131"/>
      <c r="C119" s="131">
        <v>165573.93</v>
      </c>
      <c r="D119" s="132">
        <v>447939.48</v>
      </c>
      <c r="E119" s="132">
        <v>339070</v>
      </c>
      <c r="F119" s="132">
        <v>339070</v>
      </c>
      <c r="G119" s="132">
        <v>339070</v>
      </c>
    </row>
    <row r="120" spans="1:7">
      <c r="A120" s="142" t="s">
        <v>422</v>
      </c>
      <c r="B120" s="142"/>
      <c r="C120" s="142">
        <v>64704.6</v>
      </c>
      <c r="D120" s="143">
        <v>18581.189999999999</v>
      </c>
      <c r="E120" s="143">
        <v>79070</v>
      </c>
      <c r="F120" s="143">
        <v>79070</v>
      </c>
      <c r="G120" s="143">
        <v>79070</v>
      </c>
    </row>
    <row r="121" spans="1:7">
      <c r="A121" s="142" t="s">
        <v>434</v>
      </c>
      <c r="B121" s="142"/>
      <c r="C121" s="142">
        <v>15926.74</v>
      </c>
      <c r="D121" s="143">
        <v>92905.97</v>
      </c>
      <c r="E121" s="143">
        <v>0</v>
      </c>
      <c r="F121" s="143">
        <v>0</v>
      </c>
      <c r="G121" s="143">
        <v>0</v>
      </c>
    </row>
    <row r="122" spans="1:7">
      <c r="A122" s="142" t="s">
        <v>424</v>
      </c>
      <c r="B122" s="142"/>
      <c r="C122" s="142">
        <v>84942.59</v>
      </c>
      <c r="D122" s="143">
        <v>336452.32</v>
      </c>
      <c r="E122" s="143">
        <v>260000</v>
      </c>
      <c r="F122" s="143">
        <v>260000</v>
      </c>
      <c r="G122" s="143">
        <v>260000</v>
      </c>
    </row>
    <row r="123" spans="1:7">
      <c r="A123" s="128" t="s">
        <v>189</v>
      </c>
      <c r="B123" s="128"/>
      <c r="C123" s="129">
        <v>3157.97</v>
      </c>
      <c r="D123" s="130">
        <v>4504.74</v>
      </c>
      <c r="E123" s="130">
        <v>4700</v>
      </c>
      <c r="F123" s="130">
        <v>4700</v>
      </c>
      <c r="G123" s="130">
        <v>4700</v>
      </c>
    </row>
    <row r="124" spans="1:7">
      <c r="A124" s="131" t="s">
        <v>421</v>
      </c>
      <c r="B124" s="131"/>
      <c r="C124" s="131">
        <v>3157.97</v>
      </c>
      <c r="D124" s="132">
        <v>4504.74</v>
      </c>
      <c r="E124" s="132">
        <v>4700</v>
      </c>
      <c r="F124" s="132">
        <v>4700</v>
      </c>
      <c r="G124" s="132">
        <v>4700</v>
      </c>
    </row>
    <row r="125" spans="1:7">
      <c r="A125" s="142" t="s">
        <v>424</v>
      </c>
      <c r="B125" s="142"/>
      <c r="C125" s="142">
        <v>3157.97</v>
      </c>
      <c r="D125" s="143">
        <v>4504.74</v>
      </c>
      <c r="E125" s="143">
        <v>4700</v>
      </c>
      <c r="F125" s="143">
        <v>4700</v>
      </c>
      <c r="G125" s="143">
        <v>4700</v>
      </c>
    </row>
    <row r="126" spans="1:7">
      <c r="A126" s="128" t="s">
        <v>194</v>
      </c>
      <c r="B126" s="128"/>
      <c r="C126" s="129">
        <v>0</v>
      </c>
      <c r="D126" s="130">
        <v>6636.14</v>
      </c>
      <c r="E126" s="130">
        <v>6700</v>
      </c>
      <c r="F126" s="130">
        <v>6700</v>
      </c>
      <c r="G126" s="130">
        <v>6700</v>
      </c>
    </row>
    <row r="127" spans="1:7">
      <c r="A127" s="131" t="s">
        <v>421</v>
      </c>
      <c r="B127" s="131"/>
      <c r="C127" s="131">
        <v>0</v>
      </c>
      <c r="D127" s="132">
        <v>6636.14</v>
      </c>
      <c r="E127" s="132">
        <v>6700</v>
      </c>
      <c r="F127" s="132">
        <v>6700</v>
      </c>
      <c r="G127" s="132">
        <v>6700</v>
      </c>
    </row>
    <row r="128" spans="1:7">
      <c r="A128" s="142" t="s">
        <v>424</v>
      </c>
      <c r="B128" s="142"/>
      <c r="C128" s="142">
        <v>0</v>
      </c>
      <c r="D128" s="143">
        <v>6636.14</v>
      </c>
      <c r="E128" s="143">
        <v>6700</v>
      </c>
      <c r="F128" s="143">
        <v>6700</v>
      </c>
      <c r="G128" s="143">
        <v>6700</v>
      </c>
    </row>
    <row r="129" spans="1:7">
      <c r="A129" s="125" t="s">
        <v>240</v>
      </c>
      <c r="B129" s="125"/>
      <c r="C129" s="126">
        <v>59423.7</v>
      </c>
      <c r="D129" s="127">
        <v>78073</v>
      </c>
      <c r="E129" s="127">
        <v>79500</v>
      </c>
      <c r="F129" s="127">
        <v>79500</v>
      </c>
      <c r="G129" s="127">
        <v>79500</v>
      </c>
    </row>
    <row r="130" spans="1:7">
      <c r="A130" s="128" t="s">
        <v>183</v>
      </c>
      <c r="B130" s="128"/>
      <c r="C130" s="129">
        <v>57715.96</v>
      </c>
      <c r="D130" s="130">
        <v>76315.62</v>
      </c>
      <c r="E130" s="130">
        <v>77500</v>
      </c>
      <c r="F130" s="130">
        <v>77500</v>
      </c>
      <c r="G130" s="130">
        <v>77500</v>
      </c>
    </row>
    <row r="131" spans="1:7">
      <c r="A131" s="131" t="s">
        <v>421</v>
      </c>
      <c r="B131" s="131"/>
      <c r="C131" s="131">
        <v>57715.96</v>
      </c>
      <c r="D131" s="132">
        <v>76315.62</v>
      </c>
      <c r="E131" s="132">
        <v>77500</v>
      </c>
      <c r="F131" s="132">
        <v>77500</v>
      </c>
      <c r="G131" s="132">
        <v>77500</v>
      </c>
    </row>
    <row r="132" spans="1:7">
      <c r="A132" s="142" t="s">
        <v>422</v>
      </c>
      <c r="B132" s="142"/>
      <c r="C132" s="142">
        <v>53687.82</v>
      </c>
      <c r="D132" s="143">
        <v>67025.02</v>
      </c>
      <c r="E132" s="143">
        <v>68000</v>
      </c>
      <c r="F132" s="143">
        <v>68000</v>
      </c>
      <c r="G132" s="143">
        <v>68000</v>
      </c>
    </row>
    <row r="133" spans="1:7">
      <c r="A133" s="142" t="s">
        <v>426</v>
      </c>
      <c r="B133" s="142"/>
      <c r="C133" s="142">
        <v>2700.91</v>
      </c>
      <c r="D133" s="143">
        <v>6636.14</v>
      </c>
      <c r="E133" s="143">
        <v>6700</v>
      </c>
      <c r="F133" s="143">
        <v>6700</v>
      </c>
      <c r="G133" s="143">
        <v>6700</v>
      </c>
    </row>
    <row r="134" spans="1:7">
      <c r="A134" s="142" t="s">
        <v>424</v>
      </c>
      <c r="B134" s="142"/>
      <c r="C134" s="142">
        <v>1327.23</v>
      </c>
      <c r="D134" s="143">
        <v>2654.46</v>
      </c>
      <c r="E134" s="143">
        <v>2800</v>
      </c>
      <c r="F134" s="143">
        <v>2800</v>
      </c>
      <c r="G134" s="143">
        <v>2800</v>
      </c>
    </row>
    <row r="135" spans="1:7">
      <c r="A135" s="128" t="s">
        <v>194</v>
      </c>
      <c r="B135" s="128"/>
      <c r="C135" s="129">
        <v>1707.74</v>
      </c>
      <c r="D135" s="130">
        <v>1757.38</v>
      </c>
      <c r="E135" s="130">
        <v>2000</v>
      </c>
      <c r="F135" s="130">
        <v>2000</v>
      </c>
      <c r="G135" s="130">
        <v>2000</v>
      </c>
    </row>
    <row r="136" spans="1:7">
      <c r="A136" s="131" t="s">
        <v>421</v>
      </c>
      <c r="B136" s="131"/>
      <c r="C136" s="131">
        <v>1707.74</v>
      </c>
      <c r="D136" s="132">
        <v>1757.38</v>
      </c>
      <c r="E136" s="132">
        <v>2000</v>
      </c>
      <c r="F136" s="132">
        <v>2000</v>
      </c>
      <c r="G136" s="132">
        <v>2000</v>
      </c>
    </row>
    <row r="137" spans="1:7">
      <c r="A137" s="142" t="s">
        <v>422</v>
      </c>
      <c r="B137" s="142"/>
      <c r="C137" s="142">
        <v>1707.74</v>
      </c>
      <c r="D137" s="143">
        <v>0</v>
      </c>
      <c r="E137" s="143">
        <v>0</v>
      </c>
      <c r="F137" s="143">
        <v>0</v>
      </c>
      <c r="G137" s="143">
        <v>0</v>
      </c>
    </row>
    <row r="138" spans="1:7">
      <c r="A138" s="142" t="s">
        <v>426</v>
      </c>
      <c r="B138" s="142"/>
      <c r="C138" s="142">
        <v>0</v>
      </c>
      <c r="D138" s="143">
        <v>1757.38</v>
      </c>
      <c r="E138" s="143">
        <v>2000</v>
      </c>
      <c r="F138" s="143">
        <v>2000</v>
      </c>
      <c r="G138" s="143">
        <v>2000</v>
      </c>
    </row>
    <row r="139" spans="1:7">
      <c r="A139" s="125" t="s">
        <v>241</v>
      </c>
      <c r="B139" s="125"/>
      <c r="C139" s="126">
        <v>139763.45000000001</v>
      </c>
      <c r="D139" s="127">
        <v>162689.5</v>
      </c>
      <c r="E139" s="127">
        <v>171115</v>
      </c>
      <c r="F139" s="127">
        <v>171115</v>
      </c>
      <c r="G139" s="127">
        <v>171115</v>
      </c>
    </row>
    <row r="140" spans="1:7">
      <c r="A140" s="128" t="s">
        <v>183</v>
      </c>
      <c r="B140" s="128"/>
      <c r="C140" s="129">
        <v>137772.60999999999</v>
      </c>
      <c r="D140" s="130">
        <v>152631.23000000001</v>
      </c>
      <c r="E140" s="130">
        <v>165400</v>
      </c>
      <c r="F140" s="130">
        <v>165400</v>
      </c>
      <c r="G140" s="130">
        <v>165400</v>
      </c>
    </row>
    <row r="141" spans="1:7">
      <c r="A141" s="131" t="s">
        <v>421</v>
      </c>
      <c r="B141" s="131"/>
      <c r="C141" s="131">
        <v>137772.60999999999</v>
      </c>
      <c r="D141" s="132">
        <v>152631.23000000001</v>
      </c>
      <c r="E141" s="132">
        <v>165400</v>
      </c>
      <c r="F141" s="132">
        <v>165400</v>
      </c>
      <c r="G141" s="132">
        <v>165400</v>
      </c>
    </row>
    <row r="142" spans="1:7">
      <c r="A142" s="142" t="s">
        <v>422</v>
      </c>
      <c r="B142" s="142"/>
      <c r="C142" s="142">
        <v>1705.49</v>
      </c>
      <c r="D142" s="143">
        <v>2654.46</v>
      </c>
      <c r="E142" s="143">
        <v>3000</v>
      </c>
      <c r="F142" s="143">
        <v>3000</v>
      </c>
      <c r="G142" s="143">
        <v>3000</v>
      </c>
    </row>
    <row r="143" spans="1:7">
      <c r="A143" s="142" t="s">
        <v>434</v>
      </c>
      <c r="B143" s="142"/>
      <c r="C143" s="142">
        <v>122724.74</v>
      </c>
      <c r="D143" s="143">
        <v>124759.44</v>
      </c>
      <c r="E143" s="143">
        <v>136400</v>
      </c>
      <c r="F143" s="143">
        <v>136400</v>
      </c>
      <c r="G143" s="143">
        <v>136400</v>
      </c>
    </row>
    <row r="144" spans="1:7">
      <c r="A144" s="142" t="s">
        <v>424</v>
      </c>
      <c r="B144" s="142"/>
      <c r="C144" s="142">
        <v>13342.38</v>
      </c>
      <c r="D144" s="143">
        <v>25217.33</v>
      </c>
      <c r="E144" s="143">
        <v>26000</v>
      </c>
      <c r="F144" s="143">
        <v>26000</v>
      </c>
      <c r="G144" s="143">
        <v>26000</v>
      </c>
    </row>
    <row r="145" spans="1:7">
      <c r="A145" s="128" t="s">
        <v>189</v>
      </c>
      <c r="B145" s="128"/>
      <c r="C145" s="129">
        <v>1990.84</v>
      </c>
      <c r="D145" s="130">
        <v>10058.27</v>
      </c>
      <c r="E145" s="130">
        <v>5715</v>
      </c>
      <c r="F145" s="130">
        <v>5715</v>
      </c>
      <c r="G145" s="130">
        <v>5715</v>
      </c>
    </row>
    <row r="146" spans="1:7">
      <c r="A146" s="131" t="s">
        <v>421</v>
      </c>
      <c r="B146" s="131"/>
      <c r="C146" s="131">
        <v>1990.84</v>
      </c>
      <c r="D146" s="132">
        <v>10058.27</v>
      </c>
      <c r="E146" s="132">
        <v>5715</v>
      </c>
      <c r="F146" s="132">
        <v>5715</v>
      </c>
      <c r="G146" s="132">
        <v>5715</v>
      </c>
    </row>
    <row r="147" spans="1:7">
      <c r="A147" s="142" t="s">
        <v>422</v>
      </c>
      <c r="B147" s="142"/>
      <c r="C147" s="142">
        <v>1990.84</v>
      </c>
      <c r="D147" s="143">
        <v>10058.27</v>
      </c>
      <c r="E147" s="143">
        <v>5715</v>
      </c>
      <c r="F147" s="143">
        <v>5715</v>
      </c>
      <c r="G147" s="143">
        <v>5715</v>
      </c>
    </row>
    <row r="148" spans="1:7">
      <c r="A148" s="125" t="s">
        <v>242</v>
      </c>
      <c r="B148" s="125"/>
      <c r="C148" s="126">
        <v>6555.55</v>
      </c>
      <c r="D148" s="127">
        <v>6636.14</v>
      </c>
      <c r="E148" s="127">
        <v>7000</v>
      </c>
      <c r="F148" s="127">
        <v>7000</v>
      </c>
      <c r="G148" s="127">
        <v>7000</v>
      </c>
    </row>
    <row r="149" spans="1:7">
      <c r="A149" s="128" t="s">
        <v>183</v>
      </c>
      <c r="B149" s="128"/>
      <c r="C149" s="129">
        <v>3981.66</v>
      </c>
      <c r="D149" s="130">
        <v>6636.14</v>
      </c>
      <c r="E149" s="130">
        <v>7000</v>
      </c>
      <c r="F149" s="130">
        <v>7000</v>
      </c>
      <c r="G149" s="130">
        <v>7000</v>
      </c>
    </row>
    <row r="150" spans="1:7">
      <c r="A150" s="131" t="s">
        <v>421</v>
      </c>
      <c r="B150" s="131"/>
      <c r="C150" s="131">
        <v>3981.66</v>
      </c>
      <c r="D150" s="132">
        <v>6636.14</v>
      </c>
      <c r="E150" s="132">
        <v>7000</v>
      </c>
      <c r="F150" s="132">
        <v>7000</v>
      </c>
      <c r="G150" s="132">
        <v>7000</v>
      </c>
    </row>
    <row r="151" spans="1:7">
      <c r="A151" s="142" t="s">
        <v>424</v>
      </c>
      <c r="B151" s="142"/>
      <c r="C151" s="142">
        <v>3981.66</v>
      </c>
      <c r="D151" s="143">
        <v>6636.14</v>
      </c>
      <c r="E151" s="143">
        <v>7000</v>
      </c>
      <c r="F151" s="143">
        <v>7000</v>
      </c>
      <c r="G151" s="143">
        <v>7000</v>
      </c>
    </row>
    <row r="152" spans="1:7">
      <c r="A152" s="128" t="s">
        <v>194</v>
      </c>
      <c r="B152" s="128"/>
      <c r="C152" s="129">
        <v>2573.89</v>
      </c>
      <c r="D152" s="130">
        <v>0</v>
      </c>
      <c r="E152" s="130">
        <v>0</v>
      </c>
      <c r="F152" s="130">
        <v>0</v>
      </c>
      <c r="G152" s="130">
        <v>0</v>
      </c>
    </row>
    <row r="153" spans="1:7">
      <c r="A153" s="131" t="s">
        <v>421</v>
      </c>
      <c r="B153" s="131"/>
      <c r="C153" s="131">
        <v>2573.89</v>
      </c>
      <c r="D153" s="132">
        <v>0</v>
      </c>
      <c r="E153" s="132">
        <v>0</v>
      </c>
      <c r="F153" s="132">
        <v>0</v>
      </c>
      <c r="G153" s="132">
        <v>0</v>
      </c>
    </row>
    <row r="154" spans="1:7">
      <c r="A154" s="142" t="s">
        <v>424</v>
      </c>
      <c r="B154" s="142"/>
      <c r="C154" s="142">
        <v>2573.89</v>
      </c>
      <c r="D154" s="143">
        <v>0</v>
      </c>
      <c r="E154" s="143">
        <v>0</v>
      </c>
      <c r="F154" s="143">
        <v>0</v>
      </c>
      <c r="G154" s="143">
        <v>0</v>
      </c>
    </row>
    <row r="155" spans="1:7">
      <c r="A155" s="125" t="s">
        <v>243</v>
      </c>
      <c r="B155" s="125"/>
      <c r="C155" s="126">
        <v>40451.67</v>
      </c>
      <c r="D155" s="127">
        <v>39816.839999999997</v>
      </c>
      <c r="E155" s="127">
        <v>678280</v>
      </c>
      <c r="F155" s="127">
        <v>400000</v>
      </c>
      <c r="G155" s="127">
        <v>0</v>
      </c>
    </row>
    <row r="156" spans="1:7">
      <c r="A156" s="128" t="s">
        <v>183</v>
      </c>
      <c r="B156" s="128"/>
      <c r="C156" s="129">
        <v>0</v>
      </c>
      <c r="D156" s="130">
        <v>39816.839999999997</v>
      </c>
      <c r="E156" s="130">
        <v>13280</v>
      </c>
      <c r="F156" s="130">
        <v>0</v>
      </c>
      <c r="G156" s="130">
        <v>0</v>
      </c>
    </row>
    <row r="157" spans="1:7">
      <c r="A157" s="131" t="s">
        <v>429</v>
      </c>
      <c r="B157" s="131"/>
      <c r="C157" s="131">
        <v>0</v>
      </c>
      <c r="D157" s="132">
        <v>39816.839999999997</v>
      </c>
      <c r="E157" s="132">
        <v>13280</v>
      </c>
      <c r="F157" s="132">
        <v>0</v>
      </c>
      <c r="G157" s="132">
        <v>0</v>
      </c>
    </row>
    <row r="158" spans="1:7">
      <c r="A158" s="142" t="s">
        <v>431</v>
      </c>
      <c r="B158" s="142"/>
      <c r="C158" s="142">
        <v>0</v>
      </c>
      <c r="D158" s="143">
        <v>39816.839999999997</v>
      </c>
      <c r="E158" s="143">
        <v>13280</v>
      </c>
      <c r="F158" s="143">
        <v>0</v>
      </c>
      <c r="G158" s="143">
        <v>0</v>
      </c>
    </row>
    <row r="159" spans="1:7">
      <c r="A159" s="128" t="s">
        <v>194</v>
      </c>
      <c r="B159" s="128"/>
      <c r="C159" s="129">
        <v>0</v>
      </c>
      <c r="D159" s="130">
        <v>0</v>
      </c>
      <c r="E159" s="130">
        <v>665000</v>
      </c>
      <c r="F159" s="130">
        <v>400000</v>
      </c>
      <c r="G159" s="130">
        <v>0</v>
      </c>
    </row>
    <row r="160" spans="1:7">
      <c r="A160" s="131" t="s">
        <v>429</v>
      </c>
      <c r="B160" s="131"/>
      <c r="C160" s="131">
        <v>0</v>
      </c>
      <c r="D160" s="132">
        <v>0</v>
      </c>
      <c r="E160" s="132">
        <v>665000</v>
      </c>
      <c r="F160" s="132">
        <v>400000</v>
      </c>
      <c r="G160" s="132">
        <v>0</v>
      </c>
    </row>
    <row r="161" spans="1:7">
      <c r="A161" s="142" t="s">
        <v>431</v>
      </c>
      <c r="B161" s="142"/>
      <c r="C161" s="142">
        <v>0</v>
      </c>
      <c r="D161" s="143">
        <v>0</v>
      </c>
      <c r="E161" s="143">
        <v>665000</v>
      </c>
      <c r="F161" s="143">
        <v>400000</v>
      </c>
      <c r="G161" s="143">
        <v>0</v>
      </c>
    </row>
    <row r="162" spans="1:7">
      <c r="A162" s="128" t="s">
        <v>200</v>
      </c>
      <c r="B162" s="128"/>
      <c r="C162" s="129">
        <v>40451.67</v>
      </c>
      <c r="D162" s="130">
        <v>0</v>
      </c>
      <c r="E162" s="130">
        <v>0</v>
      </c>
      <c r="F162" s="130">
        <v>0</v>
      </c>
      <c r="G162" s="130">
        <v>0</v>
      </c>
    </row>
    <row r="163" spans="1:7">
      <c r="A163" s="131" t="s">
        <v>429</v>
      </c>
      <c r="B163" s="131"/>
      <c r="C163" s="131">
        <v>40451.67</v>
      </c>
      <c r="D163" s="132">
        <v>0</v>
      </c>
      <c r="E163" s="132">
        <v>0</v>
      </c>
      <c r="F163" s="132">
        <v>0</v>
      </c>
      <c r="G163" s="132">
        <v>0</v>
      </c>
    </row>
    <row r="164" spans="1:7">
      <c r="A164" s="142" t="s">
        <v>431</v>
      </c>
      <c r="B164" s="142"/>
      <c r="C164" s="142">
        <v>40451.67</v>
      </c>
      <c r="D164" s="143">
        <v>0</v>
      </c>
      <c r="E164" s="143">
        <v>0</v>
      </c>
      <c r="F164" s="143">
        <v>0</v>
      </c>
      <c r="G164" s="143">
        <v>0</v>
      </c>
    </row>
    <row r="165" spans="1:7" ht="27" customHeight="1">
      <c r="A165" s="172" t="s">
        <v>435</v>
      </c>
      <c r="B165" s="172"/>
      <c r="C165" s="126">
        <v>80960.460000000006</v>
      </c>
      <c r="D165" s="127">
        <v>0</v>
      </c>
      <c r="E165" s="127">
        <v>0</v>
      </c>
      <c r="F165" s="127">
        <v>0</v>
      </c>
      <c r="G165" s="127">
        <v>0</v>
      </c>
    </row>
    <row r="166" spans="1:7">
      <c r="A166" s="128" t="s">
        <v>183</v>
      </c>
      <c r="B166" s="128"/>
      <c r="C166" s="129">
        <v>80960.460000000006</v>
      </c>
      <c r="D166" s="130">
        <v>0</v>
      </c>
      <c r="E166" s="130">
        <v>0</v>
      </c>
      <c r="F166" s="130">
        <v>0</v>
      </c>
      <c r="G166" s="130">
        <v>0</v>
      </c>
    </row>
    <row r="167" spans="1:7">
      <c r="A167" s="131" t="s">
        <v>421</v>
      </c>
      <c r="B167" s="131"/>
      <c r="C167" s="131">
        <v>80960.460000000006</v>
      </c>
      <c r="D167" s="132">
        <v>0</v>
      </c>
      <c r="E167" s="132">
        <v>0</v>
      </c>
      <c r="F167" s="132">
        <v>0</v>
      </c>
      <c r="G167" s="132">
        <v>0</v>
      </c>
    </row>
    <row r="168" spans="1:7">
      <c r="A168" s="142" t="s">
        <v>434</v>
      </c>
      <c r="B168" s="142"/>
      <c r="C168" s="142">
        <v>80960.460000000006</v>
      </c>
      <c r="D168" s="143">
        <v>0</v>
      </c>
      <c r="E168" s="143">
        <v>0</v>
      </c>
      <c r="F168" s="143">
        <v>0</v>
      </c>
      <c r="G168" s="143">
        <v>0</v>
      </c>
    </row>
    <row r="169" spans="1:7">
      <c r="A169" s="122" t="s">
        <v>244</v>
      </c>
      <c r="B169" s="122"/>
      <c r="C169" s="123">
        <v>15918.94</v>
      </c>
      <c r="D169" s="124">
        <v>53089.120000000003</v>
      </c>
      <c r="E169" s="124">
        <v>66400</v>
      </c>
      <c r="F169" s="124">
        <v>66400</v>
      </c>
      <c r="G169" s="124">
        <v>66400</v>
      </c>
    </row>
    <row r="170" spans="1:7">
      <c r="A170" s="125" t="s">
        <v>245</v>
      </c>
      <c r="B170" s="125"/>
      <c r="C170" s="126">
        <v>0</v>
      </c>
      <c r="D170" s="127">
        <v>53089.120000000003</v>
      </c>
      <c r="E170" s="127">
        <v>66400</v>
      </c>
      <c r="F170" s="127">
        <v>66400</v>
      </c>
      <c r="G170" s="127">
        <v>66400</v>
      </c>
    </row>
    <row r="171" spans="1:7">
      <c r="A171" s="128" t="s">
        <v>183</v>
      </c>
      <c r="B171" s="128"/>
      <c r="C171" s="129">
        <v>0</v>
      </c>
      <c r="D171" s="130">
        <v>53089.120000000003</v>
      </c>
      <c r="E171" s="130">
        <v>66400</v>
      </c>
      <c r="F171" s="130">
        <v>66400</v>
      </c>
      <c r="G171" s="130">
        <v>66400</v>
      </c>
    </row>
    <row r="172" spans="1:7">
      <c r="A172" s="131" t="s">
        <v>421</v>
      </c>
      <c r="B172" s="131"/>
      <c r="C172" s="131">
        <v>0</v>
      </c>
      <c r="D172" s="132">
        <v>53089.120000000003</v>
      </c>
      <c r="E172" s="132">
        <v>66400</v>
      </c>
      <c r="F172" s="132">
        <v>66400</v>
      </c>
      <c r="G172" s="132">
        <v>66400</v>
      </c>
    </row>
    <row r="173" spans="1:7">
      <c r="A173" s="142" t="s">
        <v>422</v>
      </c>
      <c r="B173" s="142"/>
      <c r="C173" s="142">
        <v>0</v>
      </c>
      <c r="D173" s="143">
        <v>53089.120000000003</v>
      </c>
      <c r="E173" s="143">
        <v>66400</v>
      </c>
      <c r="F173" s="143">
        <v>66400</v>
      </c>
      <c r="G173" s="143">
        <v>66400</v>
      </c>
    </row>
    <row r="174" spans="1:7">
      <c r="A174" s="125" t="s">
        <v>436</v>
      </c>
      <c r="B174" s="125"/>
      <c r="C174" s="126">
        <v>15918.94</v>
      </c>
      <c r="D174" s="127">
        <v>0</v>
      </c>
      <c r="E174" s="127">
        <v>0</v>
      </c>
      <c r="F174" s="127">
        <v>0</v>
      </c>
      <c r="G174" s="127">
        <v>0</v>
      </c>
    </row>
    <row r="175" spans="1:7">
      <c r="A175" s="128" t="s">
        <v>183</v>
      </c>
      <c r="B175" s="128"/>
      <c r="C175" s="129">
        <v>852.11</v>
      </c>
      <c r="D175" s="130">
        <v>0</v>
      </c>
      <c r="E175" s="130">
        <v>0</v>
      </c>
      <c r="F175" s="130">
        <v>0</v>
      </c>
      <c r="G175" s="130">
        <v>0</v>
      </c>
    </row>
    <row r="176" spans="1:7">
      <c r="A176" s="131" t="s">
        <v>429</v>
      </c>
      <c r="B176" s="131"/>
      <c r="C176" s="131">
        <v>852.11</v>
      </c>
      <c r="D176" s="132">
        <v>0</v>
      </c>
      <c r="E176" s="132">
        <v>0</v>
      </c>
      <c r="F176" s="132">
        <v>0</v>
      </c>
      <c r="G176" s="132">
        <v>0</v>
      </c>
    </row>
    <row r="177" spans="1:7">
      <c r="A177" s="142" t="s">
        <v>431</v>
      </c>
      <c r="B177" s="142"/>
      <c r="C177" s="142">
        <v>852.11</v>
      </c>
      <c r="D177" s="143">
        <v>0</v>
      </c>
      <c r="E177" s="143">
        <v>0</v>
      </c>
      <c r="F177" s="143">
        <v>0</v>
      </c>
      <c r="G177" s="143">
        <v>0</v>
      </c>
    </row>
    <row r="178" spans="1:7">
      <c r="A178" s="128" t="s">
        <v>194</v>
      </c>
      <c r="B178" s="128"/>
      <c r="C178" s="129">
        <v>15066.83</v>
      </c>
      <c r="D178" s="130">
        <v>0</v>
      </c>
      <c r="E178" s="130">
        <v>0</v>
      </c>
      <c r="F178" s="130">
        <v>0</v>
      </c>
      <c r="G178" s="130">
        <v>0</v>
      </c>
    </row>
    <row r="179" spans="1:7">
      <c r="A179" s="131" t="s">
        <v>429</v>
      </c>
      <c r="B179" s="131"/>
      <c r="C179" s="131">
        <v>15066.83</v>
      </c>
      <c r="D179" s="132">
        <v>0</v>
      </c>
      <c r="E179" s="132">
        <v>0</v>
      </c>
      <c r="F179" s="132">
        <v>0</v>
      </c>
      <c r="G179" s="132">
        <v>0</v>
      </c>
    </row>
    <row r="180" spans="1:7">
      <c r="A180" s="142" t="s">
        <v>431</v>
      </c>
      <c r="B180" s="142"/>
      <c r="C180" s="142">
        <v>15066.83</v>
      </c>
      <c r="D180" s="143">
        <v>0</v>
      </c>
      <c r="E180" s="143">
        <v>0</v>
      </c>
      <c r="F180" s="143">
        <v>0</v>
      </c>
      <c r="G180" s="143">
        <v>0</v>
      </c>
    </row>
    <row r="181" spans="1:7">
      <c r="A181" s="122" t="s">
        <v>246</v>
      </c>
      <c r="B181" s="122"/>
      <c r="C181" s="123">
        <v>526244.96</v>
      </c>
      <c r="D181" s="124">
        <v>1019974.81</v>
      </c>
      <c r="E181" s="124">
        <v>1027100</v>
      </c>
      <c r="F181" s="124">
        <v>627100</v>
      </c>
      <c r="G181" s="124">
        <v>492546</v>
      </c>
    </row>
    <row r="182" spans="1:7">
      <c r="A182" s="125" t="s">
        <v>247</v>
      </c>
      <c r="B182" s="125"/>
      <c r="C182" s="126">
        <v>122486.55</v>
      </c>
      <c r="D182" s="127">
        <v>125423.06</v>
      </c>
      <c r="E182" s="127">
        <v>126100</v>
      </c>
      <c r="F182" s="127">
        <v>126100</v>
      </c>
      <c r="G182" s="127">
        <v>126100</v>
      </c>
    </row>
    <row r="183" spans="1:7">
      <c r="A183" s="128" t="s">
        <v>183</v>
      </c>
      <c r="B183" s="128"/>
      <c r="C183" s="129">
        <v>122486.55</v>
      </c>
      <c r="D183" s="130">
        <v>125423.06</v>
      </c>
      <c r="E183" s="130">
        <v>126100</v>
      </c>
      <c r="F183" s="130">
        <v>126100</v>
      </c>
      <c r="G183" s="130">
        <v>126100</v>
      </c>
    </row>
    <row r="184" spans="1:7">
      <c r="A184" s="131" t="s">
        <v>421</v>
      </c>
      <c r="B184" s="131"/>
      <c r="C184" s="131">
        <v>122486.55</v>
      </c>
      <c r="D184" s="132">
        <v>125423.06</v>
      </c>
      <c r="E184" s="132">
        <v>126100</v>
      </c>
      <c r="F184" s="132">
        <v>126100</v>
      </c>
      <c r="G184" s="132">
        <v>126100</v>
      </c>
    </row>
    <row r="185" spans="1:7">
      <c r="A185" s="142" t="s">
        <v>422</v>
      </c>
      <c r="B185" s="142"/>
      <c r="C185" s="142">
        <v>1045.19</v>
      </c>
      <c r="D185" s="143">
        <v>4645.3</v>
      </c>
      <c r="E185" s="143">
        <v>4700</v>
      </c>
      <c r="F185" s="143">
        <v>4700</v>
      </c>
      <c r="G185" s="143">
        <v>4700</v>
      </c>
    </row>
    <row r="186" spans="1:7">
      <c r="A186" s="142" t="s">
        <v>424</v>
      </c>
      <c r="B186" s="142"/>
      <c r="C186" s="142">
        <v>121441.36</v>
      </c>
      <c r="D186" s="143">
        <v>120777.76</v>
      </c>
      <c r="E186" s="143">
        <v>121400</v>
      </c>
      <c r="F186" s="143">
        <v>121400</v>
      </c>
      <c r="G186" s="143">
        <v>121400</v>
      </c>
    </row>
    <row r="187" spans="1:7">
      <c r="A187" s="125" t="s">
        <v>248</v>
      </c>
      <c r="B187" s="125"/>
      <c r="C187" s="126">
        <v>22080.799999999999</v>
      </c>
      <c r="D187" s="127">
        <v>29862.65</v>
      </c>
      <c r="E187" s="127">
        <v>30500</v>
      </c>
      <c r="F187" s="127">
        <v>30500</v>
      </c>
      <c r="G187" s="127">
        <v>30500</v>
      </c>
    </row>
    <row r="188" spans="1:7">
      <c r="A188" s="128" t="s">
        <v>183</v>
      </c>
      <c r="B188" s="128"/>
      <c r="C188" s="129">
        <v>22080.799999999999</v>
      </c>
      <c r="D188" s="130">
        <v>29862.65</v>
      </c>
      <c r="E188" s="130">
        <v>30500</v>
      </c>
      <c r="F188" s="130">
        <v>30500</v>
      </c>
      <c r="G188" s="130">
        <v>30500</v>
      </c>
    </row>
    <row r="189" spans="1:7">
      <c r="A189" s="131" t="s">
        <v>421</v>
      </c>
      <c r="B189" s="131"/>
      <c r="C189" s="131">
        <v>16109.49</v>
      </c>
      <c r="D189" s="132">
        <v>25880.97</v>
      </c>
      <c r="E189" s="132">
        <v>26400</v>
      </c>
      <c r="F189" s="132">
        <v>26400</v>
      </c>
      <c r="G189" s="132">
        <v>26400</v>
      </c>
    </row>
    <row r="190" spans="1:7">
      <c r="A190" s="142" t="s">
        <v>422</v>
      </c>
      <c r="B190" s="142"/>
      <c r="C190" s="142">
        <v>6818.89</v>
      </c>
      <c r="D190" s="143">
        <v>10617.84</v>
      </c>
      <c r="E190" s="143">
        <v>11000</v>
      </c>
      <c r="F190" s="143">
        <v>11000</v>
      </c>
      <c r="G190" s="143">
        <v>11000</v>
      </c>
    </row>
    <row r="191" spans="1:7">
      <c r="A191" s="142" t="s">
        <v>424</v>
      </c>
      <c r="B191" s="142"/>
      <c r="C191" s="142">
        <v>9290.6</v>
      </c>
      <c r="D191" s="143">
        <v>15263.13</v>
      </c>
      <c r="E191" s="143">
        <v>15400</v>
      </c>
      <c r="F191" s="143">
        <v>15400</v>
      </c>
      <c r="G191" s="143">
        <v>15400</v>
      </c>
    </row>
    <row r="192" spans="1:7">
      <c r="A192" s="131" t="s">
        <v>429</v>
      </c>
      <c r="B192" s="131"/>
      <c r="C192" s="131">
        <v>5971.31</v>
      </c>
      <c r="D192" s="132">
        <v>3981.68</v>
      </c>
      <c r="E192" s="132">
        <v>4100</v>
      </c>
      <c r="F192" s="132">
        <v>4100</v>
      </c>
      <c r="G192" s="132">
        <v>4100</v>
      </c>
    </row>
    <row r="193" spans="1:7">
      <c r="A193" s="142" t="s">
        <v>431</v>
      </c>
      <c r="B193" s="142"/>
      <c r="C193" s="142">
        <v>5971.31</v>
      </c>
      <c r="D193" s="143">
        <v>3981.68</v>
      </c>
      <c r="E193" s="143">
        <v>4100</v>
      </c>
      <c r="F193" s="143">
        <v>4100</v>
      </c>
      <c r="G193" s="143">
        <v>4100</v>
      </c>
    </row>
    <row r="194" spans="1:7">
      <c r="A194" s="125" t="s">
        <v>249</v>
      </c>
      <c r="B194" s="125"/>
      <c r="C194" s="126">
        <v>133336.65</v>
      </c>
      <c r="D194" s="127">
        <v>68352.25</v>
      </c>
      <c r="E194" s="127">
        <v>70500</v>
      </c>
      <c r="F194" s="127">
        <v>70500</v>
      </c>
      <c r="G194" s="127">
        <v>70500</v>
      </c>
    </row>
    <row r="195" spans="1:7">
      <c r="A195" s="128" t="s">
        <v>183</v>
      </c>
      <c r="B195" s="128"/>
      <c r="C195" s="129">
        <v>133336.65</v>
      </c>
      <c r="D195" s="130">
        <v>68352.25</v>
      </c>
      <c r="E195" s="130">
        <v>70500</v>
      </c>
      <c r="F195" s="130">
        <v>70500</v>
      </c>
      <c r="G195" s="130">
        <v>70500</v>
      </c>
    </row>
    <row r="196" spans="1:7">
      <c r="A196" s="131" t="s">
        <v>421</v>
      </c>
      <c r="B196" s="131"/>
      <c r="C196" s="131">
        <v>133336.65</v>
      </c>
      <c r="D196" s="132">
        <v>68352.25</v>
      </c>
      <c r="E196" s="132">
        <v>70500</v>
      </c>
      <c r="F196" s="132">
        <v>70500</v>
      </c>
      <c r="G196" s="132">
        <v>70500</v>
      </c>
    </row>
    <row r="197" spans="1:7">
      <c r="A197" s="142" t="s">
        <v>424</v>
      </c>
      <c r="B197" s="142"/>
      <c r="C197" s="142">
        <v>133336.65</v>
      </c>
      <c r="D197" s="143">
        <v>68352.25</v>
      </c>
      <c r="E197" s="143">
        <v>70500</v>
      </c>
      <c r="F197" s="143">
        <v>70500</v>
      </c>
      <c r="G197" s="143">
        <v>70500</v>
      </c>
    </row>
    <row r="198" spans="1:7">
      <c r="A198" s="125" t="s">
        <v>250</v>
      </c>
      <c r="B198" s="125"/>
      <c r="C198" s="126">
        <v>248340.96</v>
      </c>
      <c r="D198" s="127">
        <v>796336.85</v>
      </c>
      <c r="E198" s="127">
        <v>800000</v>
      </c>
      <c r="F198" s="127">
        <v>400000</v>
      </c>
      <c r="G198" s="127">
        <v>265446</v>
      </c>
    </row>
    <row r="199" spans="1:7">
      <c r="A199" s="128" t="s">
        <v>194</v>
      </c>
      <c r="B199" s="128"/>
      <c r="C199" s="129">
        <v>0</v>
      </c>
      <c r="D199" s="130">
        <v>796336.85</v>
      </c>
      <c r="E199" s="130">
        <v>800000</v>
      </c>
      <c r="F199" s="130">
        <v>400000</v>
      </c>
      <c r="G199" s="130">
        <v>265446</v>
      </c>
    </row>
    <row r="200" spans="1:7">
      <c r="A200" s="131" t="s">
        <v>429</v>
      </c>
      <c r="B200" s="131"/>
      <c r="C200" s="131">
        <v>0</v>
      </c>
      <c r="D200" s="132">
        <v>796336.85</v>
      </c>
      <c r="E200" s="132">
        <v>800000</v>
      </c>
      <c r="F200" s="132">
        <v>400000</v>
      </c>
      <c r="G200" s="132">
        <v>265446</v>
      </c>
    </row>
    <row r="201" spans="1:7">
      <c r="A201" s="142" t="s">
        <v>431</v>
      </c>
      <c r="B201" s="142"/>
      <c r="C201" s="142">
        <v>0</v>
      </c>
      <c r="D201" s="143">
        <v>796336.85</v>
      </c>
      <c r="E201" s="143">
        <v>800000</v>
      </c>
      <c r="F201" s="143">
        <v>400000</v>
      </c>
      <c r="G201" s="143">
        <v>265446</v>
      </c>
    </row>
    <row r="202" spans="1:7">
      <c r="A202" s="128" t="s">
        <v>204</v>
      </c>
      <c r="B202" s="128"/>
      <c r="C202" s="129">
        <v>248340.96</v>
      </c>
      <c r="D202" s="130">
        <v>0</v>
      </c>
      <c r="E202" s="130">
        <v>0</v>
      </c>
      <c r="F202" s="130">
        <v>0</v>
      </c>
      <c r="G202" s="130">
        <v>0</v>
      </c>
    </row>
    <row r="203" spans="1:7">
      <c r="A203" s="131" t="s">
        <v>429</v>
      </c>
      <c r="B203" s="131"/>
      <c r="C203" s="131">
        <v>248340.96</v>
      </c>
      <c r="D203" s="132">
        <v>0</v>
      </c>
      <c r="E203" s="132">
        <v>0</v>
      </c>
      <c r="F203" s="132">
        <v>0</v>
      </c>
      <c r="G203" s="132">
        <v>0</v>
      </c>
    </row>
    <row r="204" spans="1:7">
      <c r="A204" s="142" t="s">
        <v>431</v>
      </c>
      <c r="B204" s="142"/>
      <c r="C204" s="142">
        <v>248340.96</v>
      </c>
      <c r="D204" s="143">
        <v>0</v>
      </c>
      <c r="E204" s="143">
        <v>0</v>
      </c>
      <c r="F204" s="143">
        <v>0</v>
      </c>
      <c r="G204" s="143">
        <v>0</v>
      </c>
    </row>
    <row r="205" spans="1:7">
      <c r="A205" s="122" t="s">
        <v>251</v>
      </c>
      <c r="B205" s="122"/>
      <c r="C205" s="123">
        <v>0</v>
      </c>
      <c r="D205" s="124">
        <v>13272.28</v>
      </c>
      <c r="E205" s="124">
        <v>0</v>
      </c>
      <c r="F205" s="124">
        <v>9964</v>
      </c>
      <c r="G205" s="124">
        <v>3324</v>
      </c>
    </row>
    <row r="206" spans="1:7">
      <c r="A206" s="125" t="s">
        <v>252</v>
      </c>
      <c r="B206" s="125"/>
      <c r="C206" s="126">
        <v>0</v>
      </c>
      <c r="D206" s="127">
        <v>13272.28</v>
      </c>
      <c r="E206" s="127">
        <v>0</v>
      </c>
      <c r="F206" s="127">
        <v>9964</v>
      </c>
      <c r="G206" s="127">
        <v>3324</v>
      </c>
    </row>
    <row r="207" spans="1:7">
      <c r="A207" s="128" t="s">
        <v>183</v>
      </c>
      <c r="B207" s="128"/>
      <c r="C207" s="129">
        <v>0</v>
      </c>
      <c r="D207" s="130">
        <v>13272.28</v>
      </c>
      <c r="E207" s="130">
        <v>0</v>
      </c>
      <c r="F207" s="130">
        <v>9964</v>
      </c>
      <c r="G207" s="130">
        <v>3324</v>
      </c>
    </row>
    <row r="208" spans="1:7">
      <c r="A208" s="131" t="s">
        <v>421</v>
      </c>
      <c r="B208" s="131"/>
      <c r="C208" s="131">
        <v>0</v>
      </c>
      <c r="D208" s="132">
        <v>13272.28</v>
      </c>
      <c r="E208" s="132">
        <v>0</v>
      </c>
      <c r="F208" s="132">
        <v>9964</v>
      </c>
      <c r="G208" s="132">
        <v>3324</v>
      </c>
    </row>
    <row r="209" spans="1:7">
      <c r="A209" s="142" t="s">
        <v>422</v>
      </c>
      <c r="B209" s="142"/>
      <c r="C209" s="142">
        <v>0</v>
      </c>
      <c r="D209" s="143">
        <v>13272.28</v>
      </c>
      <c r="E209" s="143">
        <v>0</v>
      </c>
      <c r="F209" s="143">
        <v>9964</v>
      </c>
      <c r="G209" s="143">
        <v>3324</v>
      </c>
    </row>
    <row r="210" spans="1:7">
      <c r="A210" s="122" t="s">
        <v>253</v>
      </c>
      <c r="B210" s="122"/>
      <c r="C210" s="123">
        <v>1655556.67</v>
      </c>
      <c r="D210" s="124">
        <v>7268492.9199999999</v>
      </c>
      <c r="E210" s="124">
        <v>8027923</v>
      </c>
      <c r="F210" s="124">
        <v>9861527</v>
      </c>
      <c r="G210" s="124">
        <v>6459490</v>
      </c>
    </row>
    <row r="211" spans="1:7">
      <c r="A211" s="125" t="s">
        <v>254</v>
      </c>
      <c r="B211" s="125"/>
      <c r="C211" s="126">
        <v>149455.16</v>
      </c>
      <c r="D211" s="127">
        <v>241608.59</v>
      </c>
      <c r="E211" s="127">
        <v>175550</v>
      </c>
      <c r="F211" s="127">
        <v>162000</v>
      </c>
      <c r="G211" s="127">
        <v>135700</v>
      </c>
    </row>
    <row r="212" spans="1:7">
      <c r="A212" s="128" t="s">
        <v>183</v>
      </c>
      <c r="B212" s="128"/>
      <c r="C212" s="129">
        <v>149455.16</v>
      </c>
      <c r="D212" s="130">
        <v>241608.59</v>
      </c>
      <c r="E212" s="130">
        <v>175550</v>
      </c>
      <c r="F212" s="130">
        <v>162000</v>
      </c>
      <c r="G212" s="130">
        <v>135700</v>
      </c>
    </row>
    <row r="213" spans="1:7">
      <c r="A213" s="131" t="s">
        <v>421</v>
      </c>
      <c r="B213" s="131"/>
      <c r="C213" s="131">
        <v>131687.82999999999</v>
      </c>
      <c r="D213" s="132">
        <v>221700.17</v>
      </c>
      <c r="E213" s="132">
        <v>149000</v>
      </c>
      <c r="F213" s="132">
        <v>149000</v>
      </c>
      <c r="G213" s="132">
        <v>135700</v>
      </c>
    </row>
    <row r="214" spans="1:7">
      <c r="A214" s="142" t="s">
        <v>422</v>
      </c>
      <c r="B214" s="142"/>
      <c r="C214" s="142">
        <v>131687.82999999999</v>
      </c>
      <c r="D214" s="143">
        <v>221700.17</v>
      </c>
      <c r="E214" s="143">
        <v>149000</v>
      </c>
      <c r="F214" s="143">
        <v>149000</v>
      </c>
      <c r="G214" s="143">
        <v>135700</v>
      </c>
    </row>
    <row r="215" spans="1:7">
      <c r="A215" s="131" t="s">
        <v>429</v>
      </c>
      <c r="B215" s="131"/>
      <c r="C215" s="131">
        <v>17767.330000000002</v>
      </c>
      <c r="D215" s="132">
        <v>19908.419999999998</v>
      </c>
      <c r="E215" s="132">
        <v>26550</v>
      </c>
      <c r="F215" s="132">
        <v>13000</v>
      </c>
      <c r="G215" s="132">
        <v>0</v>
      </c>
    </row>
    <row r="216" spans="1:7">
      <c r="A216" s="142" t="s">
        <v>431</v>
      </c>
      <c r="B216" s="142"/>
      <c r="C216" s="142">
        <v>17767.330000000002</v>
      </c>
      <c r="D216" s="143">
        <v>19908.419999999998</v>
      </c>
      <c r="E216" s="143">
        <v>26550</v>
      </c>
      <c r="F216" s="143">
        <v>13000</v>
      </c>
      <c r="G216" s="143">
        <v>0</v>
      </c>
    </row>
    <row r="217" spans="1:7">
      <c r="A217" s="125" t="s">
        <v>255</v>
      </c>
      <c r="B217" s="125"/>
      <c r="C217" s="126">
        <v>7329.62</v>
      </c>
      <c r="D217" s="127">
        <v>131266.29999999999</v>
      </c>
      <c r="E217" s="127">
        <v>146095</v>
      </c>
      <c r="F217" s="127">
        <v>39900</v>
      </c>
      <c r="G217" s="127">
        <v>39900</v>
      </c>
    </row>
    <row r="218" spans="1:7">
      <c r="A218" s="128" t="s">
        <v>183</v>
      </c>
      <c r="B218" s="128"/>
      <c r="C218" s="129">
        <v>0</v>
      </c>
      <c r="D218" s="130">
        <v>66361.399999999994</v>
      </c>
      <c r="E218" s="130">
        <v>79650</v>
      </c>
      <c r="F218" s="130">
        <v>0</v>
      </c>
      <c r="G218" s="130">
        <v>0</v>
      </c>
    </row>
    <row r="219" spans="1:7">
      <c r="A219" s="131" t="s">
        <v>421</v>
      </c>
      <c r="B219" s="131"/>
      <c r="C219" s="131">
        <v>0</v>
      </c>
      <c r="D219" s="132">
        <v>66361.399999999994</v>
      </c>
      <c r="E219" s="132">
        <v>0</v>
      </c>
      <c r="F219" s="132">
        <v>0</v>
      </c>
      <c r="G219" s="132">
        <v>0</v>
      </c>
    </row>
    <row r="220" spans="1:7">
      <c r="A220" s="142" t="s">
        <v>422</v>
      </c>
      <c r="B220" s="142"/>
      <c r="C220" s="142">
        <v>0</v>
      </c>
      <c r="D220" s="143">
        <v>66361.399999999994</v>
      </c>
      <c r="E220" s="143">
        <v>0</v>
      </c>
      <c r="F220" s="143">
        <v>0</v>
      </c>
      <c r="G220" s="143">
        <v>0</v>
      </c>
    </row>
    <row r="221" spans="1:7">
      <c r="A221" s="131" t="s">
        <v>429</v>
      </c>
      <c r="B221" s="131"/>
      <c r="C221" s="131">
        <v>0</v>
      </c>
      <c r="D221" s="132">
        <v>0</v>
      </c>
      <c r="E221" s="132">
        <v>79650</v>
      </c>
      <c r="F221" s="132">
        <v>0</v>
      </c>
      <c r="G221" s="132">
        <v>0</v>
      </c>
    </row>
    <row r="222" spans="1:7">
      <c r="A222" s="142" t="s">
        <v>437</v>
      </c>
      <c r="B222" s="142"/>
      <c r="C222" s="142">
        <v>0</v>
      </c>
      <c r="D222" s="143">
        <v>0</v>
      </c>
      <c r="E222" s="143">
        <v>79650</v>
      </c>
      <c r="F222" s="143">
        <v>0</v>
      </c>
      <c r="G222" s="143">
        <v>0</v>
      </c>
    </row>
    <row r="223" spans="1:7">
      <c r="A223" s="128" t="s">
        <v>189</v>
      </c>
      <c r="B223" s="128"/>
      <c r="C223" s="129">
        <v>7329.62</v>
      </c>
      <c r="D223" s="130">
        <v>58268.76</v>
      </c>
      <c r="E223" s="130">
        <v>33250</v>
      </c>
      <c r="F223" s="130">
        <v>33250</v>
      </c>
      <c r="G223" s="130">
        <v>33250</v>
      </c>
    </row>
    <row r="224" spans="1:7">
      <c r="A224" s="131" t="s">
        <v>421</v>
      </c>
      <c r="B224" s="131"/>
      <c r="C224" s="131">
        <v>7329.62</v>
      </c>
      <c r="D224" s="132">
        <v>58268.76</v>
      </c>
      <c r="E224" s="132">
        <v>33250</v>
      </c>
      <c r="F224" s="132">
        <v>33250</v>
      </c>
      <c r="G224" s="132">
        <v>33250</v>
      </c>
    </row>
    <row r="225" spans="1:7">
      <c r="A225" s="142" t="s">
        <v>422</v>
      </c>
      <c r="B225" s="142"/>
      <c r="C225" s="142">
        <v>7329.62</v>
      </c>
      <c r="D225" s="143">
        <v>44996.480000000003</v>
      </c>
      <c r="E225" s="143">
        <v>19950</v>
      </c>
      <c r="F225" s="143">
        <v>19950</v>
      </c>
      <c r="G225" s="143">
        <v>19950</v>
      </c>
    </row>
    <row r="226" spans="1:7">
      <c r="A226" s="142" t="s">
        <v>424</v>
      </c>
      <c r="B226" s="142"/>
      <c r="C226" s="142">
        <v>0</v>
      </c>
      <c r="D226" s="143">
        <v>13272.28</v>
      </c>
      <c r="E226" s="143">
        <v>13300</v>
      </c>
      <c r="F226" s="143">
        <v>13300</v>
      </c>
      <c r="G226" s="143">
        <v>13300</v>
      </c>
    </row>
    <row r="227" spans="1:7">
      <c r="A227" s="128" t="s">
        <v>194</v>
      </c>
      <c r="B227" s="128"/>
      <c r="C227" s="129">
        <v>0</v>
      </c>
      <c r="D227" s="130">
        <v>6636.14</v>
      </c>
      <c r="E227" s="130">
        <v>33195</v>
      </c>
      <c r="F227" s="130">
        <v>6650</v>
      </c>
      <c r="G227" s="130">
        <v>6650</v>
      </c>
    </row>
    <row r="228" spans="1:7">
      <c r="A228" s="131" t="s">
        <v>421</v>
      </c>
      <c r="B228" s="131"/>
      <c r="C228" s="131">
        <v>0</v>
      </c>
      <c r="D228" s="132">
        <v>6636.14</v>
      </c>
      <c r="E228" s="132">
        <v>6650</v>
      </c>
      <c r="F228" s="132">
        <v>6650</v>
      </c>
      <c r="G228" s="132">
        <v>6650</v>
      </c>
    </row>
    <row r="229" spans="1:7">
      <c r="A229" s="142" t="s">
        <v>422</v>
      </c>
      <c r="B229" s="142"/>
      <c r="C229" s="142">
        <v>0</v>
      </c>
      <c r="D229" s="143">
        <v>6636.14</v>
      </c>
      <c r="E229" s="143">
        <v>6650</v>
      </c>
      <c r="F229" s="143">
        <v>6650</v>
      </c>
      <c r="G229" s="143">
        <v>6650</v>
      </c>
    </row>
    <row r="230" spans="1:7">
      <c r="A230" s="131" t="s">
        <v>429</v>
      </c>
      <c r="B230" s="131"/>
      <c r="C230" s="131">
        <v>0</v>
      </c>
      <c r="D230" s="132">
        <v>0</v>
      </c>
      <c r="E230" s="132">
        <v>26545</v>
      </c>
      <c r="F230" s="132">
        <v>0</v>
      </c>
      <c r="G230" s="132">
        <v>0</v>
      </c>
    </row>
    <row r="231" spans="1:7">
      <c r="A231" s="142" t="s">
        <v>437</v>
      </c>
      <c r="B231" s="142"/>
      <c r="C231" s="142">
        <v>0</v>
      </c>
      <c r="D231" s="143">
        <v>0</v>
      </c>
      <c r="E231" s="143">
        <v>26545</v>
      </c>
      <c r="F231" s="143">
        <v>0</v>
      </c>
      <c r="G231" s="143">
        <v>0</v>
      </c>
    </row>
    <row r="232" spans="1:7">
      <c r="A232" s="125" t="s">
        <v>438</v>
      </c>
      <c r="B232" s="125"/>
      <c r="C232" s="126">
        <v>0</v>
      </c>
      <c r="D232" s="127">
        <v>0</v>
      </c>
      <c r="E232" s="127">
        <v>132725</v>
      </c>
      <c r="F232" s="127">
        <v>66362</v>
      </c>
      <c r="G232" s="127">
        <v>66362</v>
      </c>
    </row>
    <row r="233" spans="1:7">
      <c r="A233" s="128" t="s">
        <v>183</v>
      </c>
      <c r="B233" s="128"/>
      <c r="C233" s="129">
        <v>0</v>
      </c>
      <c r="D233" s="130">
        <v>0</v>
      </c>
      <c r="E233" s="130">
        <v>132725</v>
      </c>
      <c r="F233" s="130">
        <v>66362</v>
      </c>
      <c r="G233" s="130">
        <v>66362</v>
      </c>
    </row>
    <row r="234" spans="1:7">
      <c r="A234" s="131" t="s">
        <v>421</v>
      </c>
      <c r="B234" s="131"/>
      <c r="C234" s="131">
        <v>0</v>
      </c>
      <c r="D234" s="132">
        <v>0</v>
      </c>
      <c r="E234" s="132">
        <v>132725</v>
      </c>
      <c r="F234" s="132">
        <v>66362</v>
      </c>
      <c r="G234" s="132">
        <v>66362</v>
      </c>
    </row>
    <row r="235" spans="1:7">
      <c r="A235" s="142" t="s">
        <v>424</v>
      </c>
      <c r="B235" s="142"/>
      <c r="C235" s="142">
        <v>0</v>
      </c>
      <c r="D235" s="143">
        <v>0</v>
      </c>
      <c r="E235" s="143">
        <v>132725</v>
      </c>
      <c r="F235" s="143">
        <v>66362</v>
      </c>
      <c r="G235" s="143">
        <v>66362</v>
      </c>
    </row>
    <row r="236" spans="1:7">
      <c r="A236" s="125" t="s">
        <v>256</v>
      </c>
      <c r="B236" s="125"/>
      <c r="C236" s="126">
        <v>318.52999999999997</v>
      </c>
      <c r="D236" s="127">
        <v>15263.12</v>
      </c>
      <c r="E236" s="127">
        <v>8000</v>
      </c>
      <c r="F236" s="127">
        <v>5350</v>
      </c>
      <c r="G236" s="127">
        <v>4350</v>
      </c>
    </row>
    <row r="237" spans="1:7">
      <c r="A237" s="128" t="s">
        <v>183</v>
      </c>
      <c r="B237" s="128"/>
      <c r="C237" s="129">
        <v>318.52999999999997</v>
      </c>
      <c r="D237" s="130">
        <v>15263.12</v>
      </c>
      <c r="E237" s="130">
        <v>8000</v>
      </c>
      <c r="F237" s="130">
        <v>5350</v>
      </c>
      <c r="G237" s="130">
        <v>4350</v>
      </c>
    </row>
    <row r="238" spans="1:7">
      <c r="A238" s="131" t="s">
        <v>421</v>
      </c>
      <c r="B238" s="131"/>
      <c r="C238" s="131">
        <v>318.52999999999997</v>
      </c>
      <c r="D238" s="132">
        <v>15263.12</v>
      </c>
      <c r="E238" s="132">
        <v>8000</v>
      </c>
      <c r="F238" s="132">
        <v>5350</v>
      </c>
      <c r="G238" s="132">
        <v>4350</v>
      </c>
    </row>
    <row r="239" spans="1:7">
      <c r="A239" s="142" t="s">
        <v>422</v>
      </c>
      <c r="B239" s="142"/>
      <c r="C239" s="142">
        <v>318.52999999999997</v>
      </c>
      <c r="D239" s="143">
        <v>8626.98</v>
      </c>
      <c r="E239" s="143">
        <v>1350</v>
      </c>
      <c r="F239" s="143">
        <v>1350</v>
      </c>
      <c r="G239" s="143">
        <v>1350</v>
      </c>
    </row>
    <row r="240" spans="1:7">
      <c r="A240" s="142" t="s">
        <v>426</v>
      </c>
      <c r="B240" s="142"/>
      <c r="C240" s="142">
        <v>0</v>
      </c>
      <c r="D240" s="143">
        <v>6636.14</v>
      </c>
      <c r="E240" s="143">
        <v>6650</v>
      </c>
      <c r="F240" s="143">
        <v>4000</v>
      </c>
      <c r="G240" s="143">
        <v>3000</v>
      </c>
    </row>
    <row r="241" spans="1:7">
      <c r="A241" s="125" t="s">
        <v>439</v>
      </c>
      <c r="B241" s="125"/>
      <c r="C241" s="126">
        <v>0</v>
      </c>
      <c r="D241" s="127">
        <v>0</v>
      </c>
      <c r="E241" s="127">
        <v>331870</v>
      </c>
      <c r="F241" s="127">
        <v>331870</v>
      </c>
      <c r="G241" s="127">
        <v>331870</v>
      </c>
    </row>
    <row r="242" spans="1:7">
      <c r="A242" s="128" t="s">
        <v>183</v>
      </c>
      <c r="B242" s="128"/>
      <c r="C242" s="129">
        <v>0</v>
      </c>
      <c r="D242" s="130">
        <v>0</v>
      </c>
      <c r="E242" s="130">
        <v>66370</v>
      </c>
      <c r="F242" s="130">
        <v>66370</v>
      </c>
      <c r="G242" s="130">
        <v>66370</v>
      </c>
    </row>
    <row r="243" spans="1:7">
      <c r="A243" s="131" t="s">
        <v>429</v>
      </c>
      <c r="B243" s="131"/>
      <c r="C243" s="131">
        <v>0</v>
      </c>
      <c r="D243" s="132">
        <v>0</v>
      </c>
      <c r="E243" s="132">
        <v>66370</v>
      </c>
      <c r="F243" s="132">
        <v>66370</v>
      </c>
      <c r="G243" s="132">
        <v>66370</v>
      </c>
    </row>
    <row r="244" spans="1:7">
      <c r="A244" s="142" t="s">
        <v>431</v>
      </c>
      <c r="B244" s="142"/>
      <c r="C244" s="142">
        <v>0</v>
      </c>
      <c r="D244" s="143">
        <v>0</v>
      </c>
      <c r="E244" s="143">
        <v>66370</v>
      </c>
      <c r="F244" s="143">
        <v>66370</v>
      </c>
      <c r="G244" s="143">
        <v>66370</v>
      </c>
    </row>
    <row r="245" spans="1:7">
      <c r="A245" s="128" t="s">
        <v>194</v>
      </c>
      <c r="B245" s="128"/>
      <c r="C245" s="129">
        <v>0</v>
      </c>
      <c r="D245" s="130">
        <v>0</v>
      </c>
      <c r="E245" s="130">
        <v>265500</v>
      </c>
      <c r="F245" s="130">
        <v>265500</v>
      </c>
      <c r="G245" s="130">
        <v>265500</v>
      </c>
    </row>
    <row r="246" spans="1:7">
      <c r="A246" s="131" t="s">
        <v>429</v>
      </c>
      <c r="B246" s="131"/>
      <c r="C246" s="131">
        <v>0</v>
      </c>
      <c r="D246" s="132">
        <v>0</v>
      </c>
      <c r="E246" s="132">
        <v>265500</v>
      </c>
      <c r="F246" s="132">
        <v>265500</v>
      </c>
      <c r="G246" s="132">
        <v>265500</v>
      </c>
    </row>
    <row r="247" spans="1:7">
      <c r="A247" s="142" t="s">
        <v>431</v>
      </c>
      <c r="B247" s="142"/>
      <c r="C247" s="142">
        <v>0</v>
      </c>
      <c r="D247" s="143">
        <v>0</v>
      </c>
      <c r="E247" s="143">
        <v>265500</v>
      </c>
      <c r="F247" s="143">
        <v>265500</v>
      </c>
      <c r="G247" s="143">
        <v>265500</v>
      </c>
    </row>
    <row r="248" spans="1:7">
      <c r="A248" s="125" t="s">
        <v>257</v>
      </c>
      <c r="B248" s="125"/>
      <c r="C248" s="126">
        <v>13056.61</v>
      </c>
      <c r="D248" s="127">
        <v>1041210.44</v>
      </c>
      <c r="E248" s="127">
        <v>1048600</v>
      </c>
      <c r="F248" s="127">
        <v>0</v>
      </c>
      <c r="G248" s="127">
        <v>0</v>
      </c>
    </row>
    <row r="249" spans="1:7">
      <c r="A249" s="128" t="s">
        <v>183</v>
      </c>
      <c r="B249" s="128"/>
      <c r="C249" s="129">
        <v>13056.61</v>
      </c>
      <c r="D249" s="130">
        <v>2654.46</v>
      </c>
      <c r="E249" s="130">
        <v>13300</v>
      </c>
      <c r="F249" s="130">
        <v>0</v>
      </c>
      <c r="G249" s="130">
        <v>0</v>
      </c>
    </row>
    <row r="250" spans="1:7">
      <c r="A250" s="131" t="s">
        <v>429</v>
      </c>
      <c r="B250" s="131"/>
      <c r="C250" s="131">
        <v>13056.61</v>
      </c>
      <c r="D250" s="132">
        <v>2654.46</v>
      </c>
      <c r="E250" s="132">
        <v>13300</v>
      </c>
      <c r="F250" s="132">
        <v>0</v>
      </c>
      <c r="G250" s="132">
        <v>0</v>
      </c>
    </row>
    <row r="251" spans="1:7">
      <c r="A251" s="142" t="s">
        <v>437</v>
      </c>
      <c r="B251" s="142"/>
      <c r="C251" s="142">
        <v>13056.61</v>
      </c>
      <c r="D251" s="143">
        <v>2654.46</v>
      </c>
      <c r="E251" s="143">
        <v>13300</v>
      </c>
      <c r="F251" s="143">
        <v>0</v>
      </c>
      <c r="G251" s="143">
        <v>0</v>
      </c>
    </row>
    <row r="252" spans="1:7">
      <c r="A252" s="128" t="s">
        <v>194</v>
      </c>
      <c r="B252" s="128"/>
      <c r="C252" s="129">
        <v>0</v>
      </c>
      <c r="D252" s="130">
        <v>1038555.98</v>
      </c>
      <c r="E252" s="130">
        <v>1035300</v>
      </c>
      <c r="F252" s="130">
        <v>0</v>
      </c>
      <c r="G252" s="130">
        <v>0</v>
      </c>
    </row>
    <row r="253" spans="1:7">
      <c r="A253" s="131" t="s">
        <v>429</v>
      </c>
      <c r="B253" s="131"/>
      <c r="C253" s="131">
        <v>0</v>
      </c>
      <c r="D253" s="132">
        <v>1038555.98</v>
      </c>
      <c r="E253" s="132">
        <v>1035300</v>
      </c>
      <c r="F253" s="132">
        <v>0</v>
      </c>
      <c r="G253" s="132">
        <v>0</v>
      </c>
    </row>
    <row r="254" spans="1:7">
      <c r="A254" s="142" t="s">
        <v>437</v>
      </c>
      <c r="B254" s="142"/>
      <c r="C254" s="142">
        <v>0</v>
      </c>
      <c r="D254" s="143">
        <v>1038555.98</v>
      </c>
      <c r="E254" s="143">
        <v>1035300</v>
      </c>
      <c r="F254" s="143">
        <v>0</v>
      </c>
      <c r="G254" s="143">
        <v>0</v>
      </c>
    </row>
    <row r="255" spans="1:7" ht="25.5" customHeight="1">
      <c r="A255" s="172" t="s">
        <v>440</v>
      </c>
      <c r="B255" s="172"/>
      <c r="C255" s="126">
        <v>0</v>
      </c>
      <c r="D255" s="127">
        <v>591359.07999999996</v>
      </c>
      <c r="E255" s="127">
        <v>597300</v>
      </c>
      <c r="F255" s="127">
        <v>0</v>
      </c>
      <c r="G255" s="127">
        <v>0</v>
      </c>
    </row>
    <row r="256" spans="1:7">
      <c r="A256" s="128" t="s">
        <v>183</v>
      </c>
      <c r="B256" s="128"/>
      <c r="C256" s="129">
        <v>0</v>
      </c>
      <c r="D256" s="130">
        <v>0</v>
      </c>
      <c r="E256" s="130">
        <v>13300</v>
      </c>
      <c r="F256" s="130">
        <v>0</v>
      </c>
      <c r="G256" s="130">
        <v>0</v>
      </c>
    </row>
    <row r="257" spans="1:7">
      <c r="A257" s="131" t="s">
        <v>429</v>
      </c>
      <c r="B257" s="131"/>
      <c r="C257" s="131">
        <v>0</v>
      </c>
      <c r="D257" s="132">
        <v>0</v>
      </c>
      <c r="E257" s="132">
        <v>13300</v>
      </c>
      <c r="F257" s="132">
        <v>0</v>
      </c>
      <c r="G257" s="132">
        <v>0</v>
      </c>
    </row>
    <row r="258" spans="1:7">
      <c r="A258" s="142" t="s">
        <v>437</v>
      </c>
      <c r="B258" s="142"/>
      <c r="C258" s="142">
        <v>0</v>
      </c>
      <c r="D258" s="143">
        <v>0</v>
      </c>
      <c r="E258" s="143">
        <v>13300</v>
      </c>
      <c r="F258" s="143">
        <v>0</v>
      </c>
      <c r="G258" s="143">
        <v>0</v>
      </c>
    </row>
    <row r="259" spans="1:7">
      <c r="A259" s="128" t="s">
        <v>194</v>
      </c>
      <c r="B259" s="128"/>
      <c r="C259" s="129">
        <v>0</v>
      </c>
      <c r="D259" s="130">
        <v>591359.07999999996</v>
      </c>
      <c r="E259" s="130">
        <v>584000</v>
      </c>
      <c r="F259" s="130">
        <v>0</v>
      </c>
      <c r="G259" s="130">
        <v>0</v>
      </c>
    </row>
    <row r="260" spans="1:7">
      <c r="A260" s="131" t="s">
        <v>429</v>
      </c>
      <c r="B260" s="131"/>
      <c r="C260" s="131">
        <v>0</v>
      </c>
      <c r="D260" s="132">
        <v>591359.07999999996</v>
      </c>
      <c r="E260" s="132">
        <v>584000</v>
      </c>
      <c r="F260" s="132">
        <v>0</v>
      </c>
      <c r="G260" s="132">
        <v>0</v>
      </c>
    </row>
    <row r="261" spans="1:7">
      <c r="A261" s="142" t="s">
        <v>437</v>
      </c>
      <c r="B261" s="142"/>
      <c r="C261" s="142">
        <v>0</v>
      </c>
      <c r="D261" s="143">
        <v>591359.07999999996</v>
      </c>
      <c r="E261" s="143">
        <v>584000</v>
      </c>
      <c r="F261" s="143">
        <v>0</v>
      </c>
      <c r="G261" s="143">
        <v>0</v>
      </c>
    </row>
    <row r="262" spans="1:7" ht="26.25" customHeight="1">
      <c r="A262" s="172" t="s">
        <v>258</v>
      </c>
      <c r="B262" s="172"/>
      <c r="C262" s="126">
        <v>39324.74</v>
      </c>
      <c r="D262" s="127">
        <v>89717.96</v>
      </c>
      <c r="E262" s="127">
        <v>103000</v>
      </c>
      <c r="F262" s="127">
        <v>6700</v>
      </c>
      <c r="G262" s="127">
        <v>0</v>
      </c>
    </row>
    <row r="263" spans="1:7">
      <c r="A263" s="128" t="s">
        <v>203</v>
      </c>
      <c r="B263" s="128"/>
      <c r="C263" s="129">
        <v>39324.74</v>
      </c>
      <c r="D263" s="130">
        <v>89717.96</v>
      </c>
      <c r="E263" s="130">
        <v>103000</v>
      </c>
      <c r="F263" s="130">
        <v>6700</v>
      </c>
      <c r="G263" s="130">
        <v>0</v>
      </c>
    </row>
    <row r="264" spans="1:7">
      <c r="A264" s="131" t="s">
        <v>421</v>
      </c>
      <c r="B264" s="131"/>
      <c r="C264" s="131">
        <v>39324.74</v>
      </c>
      <c r="D264" s="132">
        <v>53089.120000000003</v>
      </c>
      <c r="E264" s="132">
        <v>79635</v>
      </c>
      <c r="F264" s="132">
        <v>6700</v>
      </c>
      <c r="G264" s="132">
        <v>0</v>
      </c>
    </row>
    <row r="265" spans="1:7">
      <c r="A265" s="142" t="s">
        <v>422</v>
      </c>
      <c r="B265" s="142"/>
      <c r="C265" s="142">
        <v>39324.74</v>
      </c>
      <c r="D265" s="143">
        <v>53089.120000000003</v>
      </c>
      <c r="E265" s="143">
        <v>79635</v>
      </c>
      <c r="F265" s="143">
        <v>6700</v>
      </c>
      <c r="G265" s="143">
        <v>0</v>
      </c>
    </row>
    <row r="266" spans="1:7">
      <c r="A266" s="131" t="s">
        <v>429</v>
      </c>
      <c r="B266" s="131"/>
      <c r="C266" s="131">
        <v>0</v>
      </c>
      <c r="D266" s="132">
        <v>36628.839999999997</v>
      </c>
      <c r="E266" s="132">
        <v>23365</v>
      </c>
      <c r="F266" s="132">
        <v>0</v>
      </c>
      <c r="G266" s="132">
        <v>0</v>
      </c>
    </row>
    <row r="267" spans="1:7">
      <c r="A267" s="142" t="s">
        <v>431</v>
      </c>
      <c r="B267" s="142"/>
      <c r="C267" s="142">
        <v>0</v>
      </c>
      <c r="D267" s="143">
        <v>36628.839999999997</v>
      </c>
      <c r="E267" s="143">
        <v>23365</v>
      </c>
      <c r="F267" s="143">
        <v>0</v>
      </c>
      <c r="G267" s="143">
        <v>0</v>
      </c>
    </row>
    <row r="268" spans="1:7">
      <c r="A268" s="125" t="s">
        <v>259</v>
      </c>
      <c r="B268" s="125"/>
      <c r="C268" s="126">
        <v>0</v>
      </c>
      <c r="D268" s="127">
        <v>13272.28</v>
      </c>
      <c r="E268" s="127">
        <v>40000</v>
      </c>
      <c r="F268" s="127">
        <v>13500</v>
      </c>
      <c r="G268" s="127">
        <v>13500</v>
      </c>
    </row>
    <row r="269" spans="1:7">
      <c r="A269" s="128" t="s">
        <v>203</v>
      </c>
      <c r="B269" s="128"/>
      <c r="C269" s="129">
        <v>0</v>
      </c>
      <c r="D269" s="130">
        <v>13272.28</v>
      </c>
      <c r="E269" s="130">
        <v>40000</v>
      </c>
      <c r="F269" s="130">
        <v>13500</v>
      </c>
      <c r="G269" s="130">
        <v>13500</v>
      </c>
    </row>
    <row r="270" spans="1:7">
      <c r="A270" s="131" t="s">
        <v>429</v>
      </c>
      <c r="B270" s="131"/>
      <c r="C270" s="131">
        <v>0</v>
      </c>
      <c r="D270" s="132">
        <v>13272.28</v>
      </c>
      <c r="E270" s="132">
        <v>40000</v>
      </c>
      <c r="F270" s="132">
        <v>13500</v>
      </c>
      <c r="G270" s="132">
        <v>13500</v>
      </c>
    </row>
    <row r="271" spans="1:7">
      <c r="A271" s="142" t="s">
        <v>431</v>
      </c>
      <c r="B271" s="142"/>
      <c r="C271" s="142">
        <v>0</v>
      </c>
      <c r="D271" s="143">
        <v>13272.28</v>
      </c>
      <c r="E271" s="143">
        <v>40000</v>
      </c>
      <c r="F271" s="143">
        <v>13500</v>
      </c>
      <c r="G271" s="143">
        <v>13500</v>
      </c>
    </row>
    <row r="272" spans="1:7" ht="26.25" customHeight="1">
      <c r="A272" s="172" t="s">
        <v>441</v>
      </c>
      <c r="B272" s="172"/>
      <c r="C272" s="126">
        <v>616999.71</v>
      </c>
      <c r="D272" s="127">
        <v>717366.77</v>
      </c>
      <c r="E272" s="127">
        <v>443150</v>
      </c>
      <c r="F272" s="127">
        <v>285610</v>
      </c>
      <c r="G272" s="127">
        <v>139530</v>
      </c>
    </row>
    <row r="273" spans="1:7">
      <c r="A273" s="128" t="s">
        <v>183</v>
      </c>
      <c r="B273" s="128"/>
      <c r="C273" s="129">
        <v>502950.86</v>
      </c>
      <c r="D273" s="130">
        <v>362996.87</v>
      </c>
      <c r="E273" s="130">
        <v>239200</v>
      </c>
      <c r="F273" s="130">
        <v>172660</v>
      </c>
      <c r="G273" s="130">
        <v>26580</v>
      </c>
    </row>
    <row r="274" spans="1:7">
      <c r="A274" s="131" t="s">
        <v>429</v>
      </c>
      <c r="B274" s="131"/>
      <c r="C274" s="131">
        <v>502950.86</v>
      </c>
      <c r="D274" s="132">
        <v>362996.87</v>
      </c>
      <c r="E274" s="132">
        <v>239200</v>
      </c>
      <c r="F274" s="132">
        <v>172660</v>
      </c>
      <c r="G274" s="132">
        <v>26580</v>
      </c>
    </row>
    <row r="275" spans="1:7">
      <c r="A275" s="142" t="s">
        <v>431</v>
      </c>
      <c r="B275" s="142"/>
      <c r="C275" s="142">
        <v>43243.61</v>
      </c>
      <c r="D275" s="143">
        <v>203729.51</v>
      </c>
      <c r="E275" s="143">
        <v>40000</v>
      </c>
      <c r="F275" s="143">
        <v>13300</v>
      </c>
      <c r="G275" s="143">
        <v>13300</v>
      </c>
    </row>
    <row r="276" spans="1:7">
      <c r="A276" s="142" t="s">
        <v>437</v>
      </c>
      <c r="B276" s="142"/>
      <c r="C276" s="142">
        <v>459707.25</v>
      </c>
      <c r="D276" s="143">
        <v>159267.35999999999</v>
      </c>
      <c r="E276" s="143">
        <v>199200</v>
      </c>
      <c r="F276" s="143">
        <v>159360</v>
      </c>
      <c r="G276" s="143">
        <v>13280</v>
      </c>
    </row>
    <row r="277" spans="1:7">
      <c r="A277" s="128" t="s">
        <v>194</v>
      </c>
      <c r="B277" s="128"/>
      <c r="C277" s="129">
        <v>0</v>
      </c>
      <c r="D277" s="130">
        <v>13272.28</v>
      </c>
      <c r="E277" s="130">
        <v>13300</v>
      </c>
      <c r="F277" s="130">
        <v>13300</v>
      </c>
      <c r="G277" s="130">
        <v>13300</v>
      </c>
    </row>
    <row r="278" spans="1:7">
      <c r="A278" s="131" t="s">
        <v>429</v>
      </c>
      <c r="B278" s="131"/>
      <c r="C278" s="131">
        <v>0</v>
      </c>
      <c r="D278" s="132">
        <v>13272.28</v>
      </c>
      <c r="E278" s="132">
        <v>13300</v>
      </c>
      <c r="F278" s="132">
        <v>13300</v>
      </c>
      <c r="G278" s="132">
        <v>13300</v>
      </c>
    </row>
    <row r="279" spans="1:7">
      <c r="A279" s="142" t="s">
        <v>437</v>
      </c>
      <c r="B279" s="142"/>
      <c r="C279" s="142">
        <v>0</v>
      </c>
      <c r="D279" s="143">
        <v>13272.28</v>
      </c>
      <c r="E279" s="143">
        <v>13300</v>
      </c>
      <c r="F279" s="143">
        <v>13300</v>
      </c>
      <c r="G279" s="143">
        <v>13300</v>
      </c>
    </row>
    <row r="280" spans="1:7">
      <c r="A280" s="128" t="s">
        <v>203</v>
      </c>
      <c r="B280" s="128"/>
      <c r="C280" s="129">
        <v>114048.85</v>
      </c>
      <c r="D280" s="130">
        <v>341097.62</v>
      </c>
      <c r="E280" s="130">
        <v>190650</v>
      </c>
      <c r="F280" s="130">
        <v>99650</v>
      </c>
      <c r="G280" s="130">
        <v>99650</v>
      </c>
    </row>
    <row r="281" spans="1:7">
      <c r="A281" s="131" t="s">
        <v>429</v>
      </c>
      <c r="B281" s="131"/>
      <c r="C281" s="131">
        <v>114048.85</v>
      </c>
      <c r="D281" s="132">
        <v>341097.62</v>
      </c>
      <c r="E281" s="132">
        <v>190650</v>
      </c>
      <c r="F281" s="132">
        <v>99650</v>
      </c>
      <c r="G281" s="132">
        <v>99650</v>
      </c>
    </row>
    <row r="282" spans="1:7">
      <c r="A282" s="142" t="s">
        <v>431</v>
      </c>
      <c r="B282" s="142"/>
      <c r="C282" s="142">
        <v>103265.9</v>
      </c>
      <c r="D282" s="143">
        <v>192448.07</v>
      </c>
      <c r="E282" s="143">
        <v>46650</v>
      </c>
      <c r="F282" s="143">
        <v>6650</v>
      </c>
      <c r="G282" s="143">
        <v>6650</v>
      </c>
    </row>
    <row r="283" spans="1:7">
      <c r="A283" s="142" t="s">
        <v>437</v>
      </c>
      <c r="B283" s="142"/>
      <c r="C283" s="142">
        <v>10782.95</v>
      </c>
      <c r="D283" s="143">
        <v>148649.54999999999</v>
      </c>
      <c r="E283" s="143">
        <v>144000</v>
      </c>
      <c r="F283" s="143">
        <v>93000</v>
      </c>
      <c r="G283" s="143">
        <v>93000</v>
      </c>
    </row>
    <row r="284" spans="1:7" ht="25.5" customHeight="1">
      <c r="A284" s="172" t="s">
        <v>260</v>
      </c>
      <c r="B284" s="172"/>
      <c r="C284" s="126">
        <v>165498.74</v>
      </c>
      <c r="D284" s="127">
        <v>278717.90000000002</v>
      </c>
      <c r="E284" s="127">
        <v>0</v>
      </c>
      <c r="F284" s="127">
        <v>0</v>
      </c>
      <c r="G284" s="127">
        <v>0</v>
      </c>
    </row>
    <row r="285" spans="1:7">
      <c r="A285" s="128" t="s">
        <v>183</v>
      </c>
      <c r="B285" s="128"/>
      <c r="C285" s="129">
        <v>9622.4</v>
      </c>
      <c r="D285" s="130">
        <v>278717.90000000002</v>
      </c>
      <c r="E285" s="130">
        <v>0</v>
      </c>
      <c r="F285" s="130">
        <v>0</v>
      </c>
      <c r="G285" s="130">
        <v>0</v>
      </c>
    </row>
    <row r="286" spans="1:7">
      <c r="A286" s="131" t="s">
        <v>429</v>
      </c>
      <c r="B286" s="131"/>
      <c r="C286" s="131">
        <v>9622.4</v>
      </c>
      <c r="D286" s="132">
        <v>278717.90000000002</v>
      </c>
      <c r="E286" s="132">
        <v>0</v>
      </c>
      <c r="F286" s="132">
        <v>0</v>
      </c>
      <c r="G286" s="132">
        <v>0</v>
      </c>
    </row>
    <row r="287" spans="1:7">
      <c r="A287" s="142" t="s">
        <v>431</v>
      </c>
      <c r="B287" s="142"/>
      <c r="C287" s="142">
        <v>9622.4</v>
      </c>
      <c r="D287" s="143">
        <v>278717.90000000002</v>
      </c>
      <c r="E287" s="143">
        <v>0</v>
      </c>
      <c r="F287" s="143">
        <v>0</v>
      </c>
      <c r="G287" s="143">
        <v>0</v>
      </c>
    </row>
    <row r="288" spans="1:7">
      <c r="A288" s="128" t="s">
        <v>203</v>
      </c>
      <c r="B288" s="128"/>
      <c r="C288" s="129">
        <v>20179.2</v>
      </c>
      <c r="D288" s="130">
        <v>0</v>
      </c>
      <c r="E288" s="130">
        <v>0</v>
      </c>
      <c r="F288" s="130">
        <v>0</v>
      </c>
      <c r="G288" s="130">
        <v>0</v>
      </c>
    </row>
    <row r="289" spans="1:7">
      <c r="A289" s="131" t="s">
        <v>429</v>
      </c>
      <c r="B289" s="131"/>
      <c r="C289" s="131">
        <v>20179.2</v>
      </c>
      <c r="D289" s="132">
        <v>0</v>
      </c>
      <c r="E289" s="132">
        <v>0</v>
      </c>
      <c r="F289" s="132">
        <v>0</v>
      </c>
      <c r="G289" s="132">
        <v>0</v>
      </c>
    </row>
    <row r="290" spans="1:7">
      <c r="A290" s="142" t="s">
        <v>431</v>
      </c>
      <c r="B290" s="142"/>
      <c r="C290" s="142">
        <v>20179.2</v>
      </c>
      <c r="D290" s="143">
        <v>0</v>
      </c>
      <c r="E290" s="143">
        <v>0</v>
      </c>
      <c r="F290" s="143">
        <v>0</v>
      </c>
      <c r="G290" s="143">
        <v>0</v>
      </c>
    </row>
    <row r="291" spans="1:7">
      <c r="A291" s="128" t="s">
        <v>204</v>
      </c>
      <c r="B291" s="128"/>
      <c r="C291" s="129">
        <v>135697.14000000001</v>
      </c>
      <c r="D291" s="130">
        <v>0</v>
      </c>
      <c r="E291" s="130">
        <v>0</v>
      </c>
      <c r="F291" s="130">
        <v>0</v>
      </c>
      <c r="G291" s="130">
        <v>0</v>
      </c>
    </row>
    <row r="292" spans="1:7">
      <c r="A292" s="131" t="s">
        <v>429</v>
      </c>
      <c r="B292" s="131"/>
      <c r="C292" s="131">
        <v>135697.14000000001</v>
      </c>
      <c r="D292" s="132">
        <v>0</v>
      </c>
      <c r="E292" s="132">
        <v>0</v>
      </c>
      <c r="F292" s="132">
        <v>0</v>
      </c>
      <c r="G292" s="132">
        <v>0</v>
      </c>
    </row>
    <row r="293" spans="1:7">
      <c r="A293" s="142" t="s">
        <v>431</v>
      </c>
      <c r="B293" s="142"/>
      <c r="C293" s="142">
        <v>135697.14000000001</v>
      </c>
      <c r="D293" s="143">
        <v>0</v>
      </c>
      <c r="E293" s="143">
        <v>0</v>
      </c>
      <c r="F293" s="143">
        <v>0</v>
      </c>
      <c r="G293" s="143">
        <v>0</v>
      </c>
    </row>
    <row r="294" spans="1:7">
      <c r="A294" s="125" t="s">
        <v>261</v>
      </c>
      <c r="B294" s="125"/>
      <c r="C294" s="126">
        <v>145668.01999999999</v>
      </c>
      <c r="D294" s="127">
        <v>33180.699999999997</v>
      </c>
      <c r="E294" s="127">
        <v>66450</v>
      </c>
      <c r="F294" s="127">
        <v>66000</v>
      </c>
      <c r="G294" s="127">
        <v>66000</v>
      </c>
    </row>
    <row r="295" spans="1:7">
      <c r="A295" s="128" t="s">
        <v>203</v>
      </c>
      <c r="B295" s="128"/>
      <c r="C295" s="129">
        <v>145668.01999999999</v>
      </c>
      <c r="D295" s="130">
        <v>33180.699999999997</v>
      </c>
      <c r="E295" s="130">
        <v>66450</v>
      </c>
      <c r="F295" s="130">
        <v>66000</v>
      </c>
      <c r="G295" s="130">
        <v>66000</v>
      </c>
    </row>
    <row r="296" spans="1:7">
      <c r="A296" s="131" t="s">
        <v>429</v>
      </c>
      <c r="B296" s="131"/>
      <c r="C296" s="131">
        <v>145668.01999999999</v>
      </c>
      <c r="D296" s="132">
        <v>33180.699999999997</v>
      </c>
      <c r="E296" s="132">
        <v>66450</v>
      </c>
      <c r="F296" s="132">
        <v>66000</v>
      </c>
      <c r="G296" s="132">
        <v>66000</v>
      </c>
    </row>
    <row r="297" spans="1:7">
      <c r="A297" s="142" t="s">
        <v>437</v>
      </c>
      <c r="B297" s="142"/>
      <c r="C297" s="142">
        <v>145668.01999999999</v>
      </c>
      <c r="D297" s="143">
        <v>33180.699999999997</v>
      </c>
      <c r="E297" s="143">
        <v>66450</v>
      </c>
      <c r="F297" s="143">
        <v>66000</v>
      </c>
      <c r="G297" s="143">
        <v>66000</v>
      </c>
    </row>
    <row r="298" spans="1:7">
      <c r="A298" s="125" t="s">
        <v>262</v>
      </c>
      <c r="B298" s="125"/>
      <c r="C298" s="126">
        <v>0</v>
      </c>
      <c r="D298" s="127">
        <v>318534.74</v>
      </c>
      <c r="E298" s="127">
        <v>976600</v>
      </c>
      <c r="F298" s="127">
        <v>998410</v>
      </c>
      <c r="G298" s="127">
        <v>0</v>
      </c>
    </row>
    <row r="299" spans="1:7">
      <c r="A299" s="128" t="s">
        <v>194</v>
      </c>
      <c r="B299" s="128"/>
      <c r="C299" s="129">
        <v>0</v>
      </c>
      <c r="D299" s="130">
        <v>254827.79</v>
      </c>
      <c r="E299" s="130">
        <v>576600</v>
      </c>
      <c r="F299" s="130">
        <v>398410</v>
      </c>
      <c r="G299" s="130">
        <v>0</v>
      </c>
    </row>
    <row r="300" spans="1:7">
      <c r="A300" s="131" t="s">
        <v>429</v>
      </c>
      <c r="B300" s="131"/>
      <c r="C300" s="131">
        <v>0</v>
      </c>
      <c r="D300" s="132">
        <v>254827.79</v>
      </c>
      <c r="E300" s="132">
        <v>576600</v>
      </c>
      <c r="F300" s="132">
        <v>398410</v>
      </c>
      <c r="G300" s="132">
        <v>0</v>
      </c>
    </row>
    <row r="301" spans="1:7">
      <c r="A301" s="142" t="s">
        <v>437</v>
      </c>
      <c r="B301" s="142"/>
      <c r="C301" s="142">
        <v>0</v>
      </c>
      <c r="D301" s="143">
        <v>254827.79</v>
      </c>
      <c r="E301" s="143">
        <v>576600</v>
      </c>
      <c r="F301" s="143">
        <v>398410</v>
      </c>
      <c r="G301" s="143">
        <v>0</v>
      </c>
    </row>
    <row r="302" spans="1:7">
      <c r="A302" s="128" t="s">
        <v>203</v>
      </c>
      <c r="B302" s="128"/>
      <c r="C302" s="129">
        <v>0</v>
      </c>
      <c r="D302" s="130">
        <v>63706.95</v>
      </c>
      <c r="E302" s="130">
        <v>0</v>
      </c>
      <c r="F302" s="130">
        <v>600000</v>
      </c>
      <c r="G302" s="130">
        <v>0</v>
      </c>
    </row>
    <row r="303" spans="1:7">
      <c r="A303" s="131" t="s">
        <v>429</v>
      </c>
      <c r="B303" s="131"/>
      <c r="C303" s="131">
        <v>0</v>
      </c>
      <c r="D303" s="132">
        <v>63706.95</v>
      </c>
      <c r="E303" s="132">
        <v>0</v>
      </c>
      <c r="F303" s="132">
        <v>600000</v>
      </c>
      <c r="G303" s="132">
        <v>0</v>
      </c>
    </row>
    <row r="304" spans="1:7">
      <c r="A304" s="142" t="s">
        <v>437</v>
      </c>
      <c r="B304" s="142"/>
      <c r="C304" s="142">
        <v>0</v>
      </c>
      <c r="D304" s="143">
        <v>63706.95</v>
      </c>
      <c r="E304" s="143">
        <v>0</v>
      </c>
      <c r="F304" s="143">
        <v>600000</v>
      </c>
      <c r="G304" s="143">
        <v>0</v>
      </c>
    </row>
    <row r="305" spans="1:7">
      <c r="A305" s="128" t="s">
        <v>204</v>
      </c>
      <c r="B305" s="128"/>
      <c r="C305" s="129">
        <v>0</v>
      </c>
      <c r="D305" s="130">
        <v>0</v>
      </c>
      <c r="E305" s="130">
        <v>400000</v>
      </c>
      <c r="F305" s="130">
        <v>0</v>
      </c>
      <c r="G305" s="130">
        <v>0</v>
      </c>
    </row>
    <row r="306" spans="1:7">
      <c r="A306" s="131" t="s">
        <v>429</v>
      </c>
      <c r="B306" s="131"/>
      <c r="C306" s="131">
        <v>0</v>
      </c>
      <c r="D306" s="132">
        <v>0</v>
      </c>
      <c r="E306" s="132">
        <v>400000</v>
      </c>
      <c r="F306" s="132">
        <v>0</v>
      </c>
      <c r="G306" s="132">
        <v>0</v>
      </c>
    </row>
    <row r="307" spans="1:7">
      <c r="A307" s="142" t="s">
        <v>437</v>
      </c>
      <c r="B307" s="142"/>
      <c r="C307" s="142">
        <v>0</v>
      </c>
      <c r="D307" s="143">
        <v>0</v>
      </c>
      <c r="E307" s="143">
        <v>400000</v>
      </c>
      <c r="F307" s="143">
        <v>0</v>
      </c>
      <c r="G307" s="143">
        <v>0</v>
      </c>
    </row>
    <row r="308" spans="1:7">
      <c r="A308" s="125" t="s">
        <v>263</v>
      </c>
      <c r="B308" s="125"/>
      <c r="C308" s="126">
        <v>0</v>
      </c>
      <c r="D308" s="127">
        <v>424712.99</v>
      </c>
      <c r="E308" s="127">
        <v>1063100</v>
      </c>
      <c r="F308" s="127">
        <v>0</v>
      </c>
      <c r="G308" s="127">
        <v>0</v>
      </c>
    </row>
    <row r="309" spans="1:7">
      <c r="A309" s="128" t="s">
        <v>183</v>
      </c>
      <c r="B309" s="128"/>
      <c r="C309" s="129">
        <v>0</v>
      </c>
      <c r="D309" s="130">
        <v>0</v>
      </c>
      <c r="E309" s="130">
        <v>575500</v>
      </c>
      <c r="F309" s="130">
        <v>0</v>
      </c>
      <c r="G309" s="130">
        <v>0</v>
      </c>
    </row>
    <row r="310" spans="1:7">
      <c r="A310" s="131" t="s">
        <v>429</v>
      </c>
      <c r="B310" s="131"/>
      <c r="C310" s="131">
        <v>0</v>
      </c>
      <c r="D310" s="132">
        <v>0</v>
      </c>
      <c r="E310" s="132">
        <v>575500</v>
      </c>
      <c r="F310" s="132">
        <v>0</v>
      </c>
      <c r="G310" s="132">
        <v>0</v>
      </c>
    </row>
    <row r="311" spans="1:7">
      <c r="A311" s="142" t="s">
        <v>431</v>
      </c>
      <c r="B311" s="142"/>
      <c r="C311" s="142">
        <v>0</v>
      </c>
      <c r="D311" s="143">
        <v>0</v>
      </c>
      <c r="E311" s="143">
        <v>575500</v>
      </c>
      <c r="F311" s="143">
        <v>0</v>
      </c>
      <c r="G311" s="143">
        <v>0</v>
      </c>
    </row>
    <row r="312" spans="1:7">
      <c r="A312" s="128" t="s">
        <v>194</v>
      </c>
      <c r="B312" s="128"/>
      <c r="C312" s="129">
        <v>0</v>
      </c>
      <c r="D312" s="130">
        <v>339770.39</v>
      </c>
      <c r="E312" s="130">
        <v>487600</v>
      </c>
      <c r="F312" s="130">
        <v>0</v>
      </c>
      <c r="G312" s="130">
        <v>0</v>
      </c>
    </row>
    <row r="313" spans="1:7">
      <c r="A313" s="131" t="s">
        <v>429</v>
      </c>
      <c r="B313" s="131"/>
      <c r="C313" s="131">
        <v>0</v>
      </c>
      <c r="D313" s="132">
        <v>339770.39</v>
      </c>
      <c r="E313" s="132">
        <v>487600</v>
      </c>
      <c r="F313" s="132">
        <v>0</v>
      </c>
      <c r="G313" s="132">
        <v>0</v>
      </c>
    </row>
    <row r="314" spans="1:7">
      <c r="A314" s="142" t="s">
        <v>431</v>
      </c>
      <c r="B314" s="142"/>
      <c r="C314" s="142">
        <v>0</v>
      </c>
      <c r="D314" s="143">
        <v>339770.39</v>
      </c>
      <c r="E314" s="143">
        <v>487600</v>
      </c>
      <c r="F314" s="143">
        <v>0</v>
      </c>
      <c r="G314" s="143">
        <v>0</v>
      </c>
    </row>
    <row r="315" spans="1:7">
      <c r="A315" s="128" t="s">
        <v>203</v>
      </c>
      <c r="B315" s="128"/>
      <c r="C315" s="129">
        <v>0</v>
      </c>
      <c r="D315" s="130">
        <v>84942.6</v>
      </c>
      <c r="E315" s="130">
        <v>0</v>
      </c>
      <c r="F315" s="130">
        <v>0</v>
      </c>
      <c r="G315" s="130">
        <v>0</v>
      </c>
    </row>
    <row r="316" spans="1:7">
      <c r="A316" s="131" t="s">
        <v>429</v>
      </c>
      <c r="B316" s="131"/>
      <c r="C316" s="131">
        <v>0</v>
      </c>
      <c r="D316" s="132">
        <v>84942.6</v>
      </c>
      <c r="E316" s="132">
        <v>0</v>
      </c>
      <c r="F316" s="132">
        <v>0</v>
      </c>
      <c r="G316" s="132">
        <v>0</v>
      </c>
    </row>
    <row r="317" spans="1:7">
      <c r="A317" s="142" t="s">
        <v>431</v>
      </c>
      <c r="B317" s="142"/>
      <c r="C317" s="142">
        <v>0</v>
      </c>
      <c r="D317" s="143">
        <v>84942.6</v>
      </c>
      <c r="E317" s="143">
        <v>0</v>
      </c>
      <c r="F317" s="143">
        <v>0</v>
      </c>
      <c r="G317" s="143">
        <v>0</v>
      </c>
    </row>
    <row r="318" spans="1:7">
      <c r="A318" s="125" t="s">
        <v>442</v>
      </c>
      <c r="B318" s="125"/>
      <c r="C318" s="126">
        <v>20449.349999999999</v>
      </c>
      <c r="D318" s="127">
        <v>0</v>
      </c>
      <c r="E318" s="127">
        <v>0</v>
      </c>
      <c r="F318" s="127">
        <v>0</v>
      </c>
      <c r="G318" s="127">
        <v>0</v>
      </c>
    </row>
    <row r="319" spans="1:7">
      <c r="A319" s="128" t="s">
        <v>203</v>
      </c>
      <c r="B319" s="128"/>
      <c r="C319" s="129">
        <v>20449.349999999999</v>
      </c>
      <c r="D319" s="130">
        <v>0</v>
      </c>
      <c r="E319" s="130">
        <v>0</v>
      </c>
      <c r="F319" s="130">
        <v>0</v>
      </c>
      <c r="G319" s="130">
        <v>0</v>
      </c>
    </row>
    <row r="320" spans="1:7">
      <c r="A320" s="131" t="s">
        <v>429</v>
      </c>
      <c r="B320" s="131"/>
      <c r="C320" s="131">
        <v>20449.349999999999</v>
      </c>
      <c r="D320" s="132">
        <v>0</v>
      </c>
      <c r="E320" s="132">
        <v>0</v>
      </c>
      <c r="F320" s="132">
        <v>0</v>
      </c>
      <c r="G320" s="132">
        <v>0</v>
      </c>
    </row>
    <row r="321" spans="1:7">
      <c r="A321" s="142" t="s">
        <v>437</v>
      </c>
      <c r="B321" s="142"/>
      <c r="C321" s="142">
        <v>20449.349999999999</v>
      </c>
      <c r="D321" s="143">
        <v>0</v>
      </c>
      <c r="E321" s="143">
        <v>0</v>
      </c>
      <c r="F321" s="143">
        <v>0</v>
      </c>
      <c r="G321" s="143">
        <v>0</v>
      </c>
    </row>
    <row r="322" spans="1:7">
      <c r="A322" s="125" t="s">
        <v>264</v>
      </c>
      <c r="B322" s="125"/>
      <c r="C322" s="126">
        <v>0</v>
      </c>
      <c r="D322" s="127">
        <v>39816.839999999997</v>
      </c>
      <c r="E322" s="127">
        <v>40000</v>
      </c>
      <c r="F322" s="127">
        <v>800000</v>
      </c>
      <c r="G322" s="127">
        <v>800000</v>
      </c>
    </row>
    <row r="323" spans="1:7">
      <c r="A323" s="128" t="s">
        <v>183</v>
      </c>
      <c r="B323" s="128"/>
      <c r="C323" s="129">
        <v>0</v>
      </c>
      <c r="D323" s="130">
        <v>39816.839999999997</v>
      </c>
      <c r="E323" s="130">
        <v>40000</v>
      </c>
      <c r="F323" s="130">
        <v>0</v>
      </c>
      <c r="G323" s="130">
        <v>0</v>
      </c>
    </row>
    <row r="324" spans="1:7">
      <c r="A324" s="131" t="s">
        <v>429</v>
      </c>
      <c r="B324" s="131"/>
      <c r="C324" s="131">
        <v>0</v>
      </c>
      <c r="D324" s="132">
        <v>39816.839999999997</v>
      </c>
      <c r="E324" s="132">
        <v>40000</v>
      </c>
      <c r="F324" s="132">
        <v>0</v>
      </c>
      <c r="G324" s="132">
        <v>0</v>
      </c>
    </row>
    <row r="325" spans="1:7">
      <c r="A325" s="142" t="s">
        <v>431</v>
      </c>
      <c r="B325" s="142"/>
      <c r="C325" s="142">
        <v>0</v>
      </c>
      <c r="D325" s="143">
        <v>39816.839999999997</v>
      </c>
      <c r="E325" s="143">
        <v>40000</v>
      </c>
      <c r="F325" s="143">
        <v>0</v>
      </c>
      <c r="G325" s="143">
        <v>0</v>
      </c>
    </row>
    <row r="326" spans="1:7">
      <c r="A326" s="128" t="s">
        <v>194</v>
      </c>
      <c r="B326" s="128"/>
      <c r="C326" s="129">
        <v>0</v>
      </c>
      <c r="D326" s="130">
        <v>0</v>
      </c>
      <c r="E326" s="130">
        <v>0</v>
      </c>
      <c r="F326" s="130">
        <v>800000</v>
      </c>
      <c r="G326" s="130">
        <v>800000</v>
      </c>
    </row>
    <row r="327" spans="1:7">
      <c r="A327" s="131" t="s">
        <v>429</v>
      </c>
      <c r="B327" s="131"/>
      <c r="C327" s="131">
        <v>0</v>
      </c>
      <c r="D327" s="132">
        <v>0</v>
      </c>
      <c r="E327" s="132">
        <v>0</v>
      </c>
      <c r="F327" s="132">
        <v>800000</v>
      </c>
      <c r="G327" s="132">
        <v>800000</v>
      </c>
    </row>
    <row r="328" spans="1:7">
      <c r="A328" s="142" t="s">
        <v>431</v>
      </c>
      <c r="B328" s="142"/>
      <c r="C328" s="142">
        <v>0</v>
      </c>
      <c r="D328" s="143">
        <v>0</v>
      </c>
      <c r="E328" s="143">
        <v>0</v>
      </c>
      <c r="F328" s="143">
        <v>800000</v>
      </c>
      <c r="G328" s="143">
        <v>800000</v>
      </c>
    </row>
    <row r="329" spans="1:7">
      <c r="A329" s="125" t="s">
        <v>265</v>
      </c>
      <c r="B329" s="125"/>
      <c r="C329" s="126">
        <v>0</v>
      </c>
      <c r="D329" s="127">
        <v>114871.59</v>
      </c>
      <c r="E329" s="127">
        <v>162680</v>
      </c>
      <c r="F329" s="127">
        <v>132750</v>
      </c>
      <c r="G329" s="127">
        <v>66400</v>
      </c>
    </row>
    <row r="330" spans="1:7">
      <c r="A330" s="128" t="s">
        <v>183</v>
      </c>
      <c r="B330" s="128"/>
      <c r="C330" s="129">
        <v>0</v>
      </c>
      <c r="D330" s="130">
        <v>84942.6</v>
      </c>
      <c r="E330" s="130">
        <v>0</v>
      </c>
      <c r="F330" s="130">
        <v>132750</v>
      </c>
      <c r="G330" s="130">
        <v>66400</v>
      </c>
    </row>
    <row r="331" spans="1:7">
      <c r="A331" s="131" t="s">
        <v>429</v>
      </c>
      <c r="B331" s="131"/>
      <c r="C331" s="131">
        <v>0</v>
      </c>
      <c r="D331" s="132">
        <v>84942.6</v>
      </c>
      <c r="E331" s="132">
        <v>0</v>
      </c>
      <c r="F331" s="132">
        <v>132750</v>
      </c>
      <c r="G331" s="132">
        <v>66400</v>
      </c>
    </row>
    <row r="332" spans="1:7">
      <c r="A332" s="142" t="s">
        <v>437</v>
      </c>
      <c r="B332" s="142"/>
      <c r="C332" s="142">
        <v>0</v>
      </c>
      <c r="D332" s="143">
        <v>84942.6</v>
      </c>
      <c r="E332" s="143">
        <v>0</v>
      </c>
      <c r="F332" s="143">
        <v>132750</v>
      </c>
      <c r="G332" s="143">
        <v>66400</v>
      </c>
    </row>
    <row r="333" spans="1:7">
      <c r="A333" s="128" t="s">
        <v>194</v>
      </c>
      <c r="B333" s="128"/>
      <c r="C333" s="129">
        <v>0</v>
      </c>
      <c r="D333" s="130">
        <v>29928.99</v>
      </c>
      <c r="E333" s="130">
        <v>29930</v>
      </c>
      <c r="F333" s="130">
        <v>0</v>
      </c>
      <c r="G333" s="130">
        <v>0</v>
      </c>
    </row>
    <row r="334" spans="1:7">
      <c r="A334" s="131" t="s">
        <v>429</v>
      </c>
      <c r="B334" s="131"/>
      <c r="C334" s="131">
        <v>0</v>
      </c>
      <c r="D334" s="132">
        <v>29928.99</v>
      </c>
      <c r="E334" s="132">
        <v>29930</v>
      </c>
      <c r="F334" s="132">
        <v>0</v>
      </c>
      <c r="G334" s="132">
        <v>0</v>
      </c>
    </row>
    <row r="335" spans="1:7">
      <c r="A335" s="142" t="s">
        <v>437</v>
      </c>
      <c r="B335" s="142"/>
      <c r="C335" s="142">
        <v>0</v>
      </c>
      <c r="D335" s="143">
        <v>29928.99</v>
      </c>
      <c r="E335" s="143">
        <v>29930</v>
      </c>
      <c r="F335" s="143">
        <v>0</v>
      </c>
      <c r="G335" s="143">
        <v>0</v>
      </c>
    </row>
    <row r="336" spans="1:7">
      <c r="A336" s="128" t="s">
        <v>204</v>
      </c>
      <c r="B336" s="128"/>
      <c r="C336" s="129">
        <v>0</v>
      </c>
      <c r="D336" s="130">
        <v>0</v>
      </c>
      <c r="E336" s="130">
        <v>132750</v>
      </c>
      <c r="F336" s="130">
        <v>0</v>
      </c>
      <c r="G336" s="130">
        <v>0</v>
      </c>
    </row>
    <row r="337" spans="1:7">
      <c r="A337" s="131" t="s">
        <v>429</v>
      </c>
      <c r="B337" s="131"/>
      <c r="C337" s="131">
        <v>0</v>
      </c>
      <c r="D337" s="132">
        <v>0</v>
      </c>
      <c r="E337" s="132">
        <v>132750</v>
      </c>
      <c r="F337" s="132">
        <v>0</v>
      </c>
      <c r="G337" s="132">
        <v>0</v>
      </c>
    </row>
    <row r="338" spans="1:7">
      <c r="A338" s="142" t="s">
        <v>437</v>
      </c>
      <c r="B338" s="142"/>
      <c r="C338" s="142">
        <v>0</v>
      </c>
      <c r="D338" s="143">
        <v>0</v>
      </c>
      <c r="E338" s="143">
        <v>132750</v>
      </c>
      <c r="F338" s="143">
        <v>0</v>
      </c>
      <c r="G338" s="143">
        <v>0</v>
      </c>
    </row>
    <row r="339" spans="1:7">
      <c r="A339" s="125" t="s">
        <v>266</v>
      </c>
      <c r="B339" s="125"/>
      <c r="C339" s="126">
        <v>0</v>
      </c>
      <c r="D339" s="127">
        <v>0</v>
      </c>
      <c r="E339" s="127">
        <v>0</v>
      </c>
      <c r="F339" s="127">
        <v>1963200</v>
      </c>
      <c r="G339" s="127">
        <v>1790000</v>
      </c>
    </row>
    <row r="340" spans="1:7">
      <c r="A340" s="128" t="s">
        <v>183</v>
      </c>
      <c r="B340" s="128"/>
      <c r="C340" s="129">
        <v>0</v>
      </c>
      <c r="D340" s="130">
        <v>0</v>
      </c>
      <c r="E340" s="130">
        <v>0</v>
      </c>
      <c r="F340" s="130">
        <v>33200</v>
      </c>
      <c r="G340" s="130">
        <v>0</v>
      </c>
    </row>
    <row r="341" spans="1:7">
      <c r="A341" s="131" t="s">
        <v>429</v>
      </c>
      <c r="B341" s="131"/>
      <c r="C341" s="131">
        <v>0</v>
      </c>
      <c r="D341" s="132">
        <v>0</v>
      </c>
      <c r="E341" s="132">
        <v>0</v>
      </c>
      <c r="F341" s="132">
        <v>33200</v>
      </c>
      <c r="G341" s="132">
        <v>0</v>
      </c>
    </row>
    <row r="342" spans="1:7">
      <c r="A342" s="142" t="s">
        <v>431</v>
      </c>
      <c r="B342" s="142"/>
      <c r="C342" s="142">
        <v>0</v>
      </c>
      <c r="D342" s="143">
        <v>0</v>
      </c>
      <c r="E342" s="143">
        <v>0</v>
      </c>
      <c r="F342" s="143">
        <v>33200</v>
      </c>
      <c r="G342" s="143">
        <v>0</v>
      </c>
    </row>
    <row r="343" spans="1:7">
      <c r="A343" s="128" t="s">
        <v>194</v>
      </c>
      <c r="B343" s="128"/>
      <c r="C343" s="129">
        <v>0</v>
      </c>
      <c r="D343" s="130">
        <v>0</v>
      </c>
      <c r="E343" s="130">
        <v>0</v>
      </c>
      <c r="F343" s="130">
        <v>1930000</v>
      </c>
      <c r="G343" s="130">
        <v>1730000</v>
      </c>
    </row>
    <row r="344" spans="1:7">
      <c r="A344" s="131" t="s">
        <v>429</v>
      </c>
      <c r="B344" s="131"/>
      <c r="C344" s="131">
        <v>0</v>
      </c>
      <c r="D344" s="132">
        <v>0</v>
      </c>
      <c r="E344" s="132">
        <v>0</v>
      </c>
      <c r="F344" s="132">
        <v>1930000</v>
      </c>
      <c r="G344" s="132">
        <v>1730000</v>
      </c>
    </row>
    <row r="345" spans="1:7">
      <c r="A345" s="142" t="s">
        <v>431</v>
      </c>
      <c r="B345" s="142"/>
      <c r="C345" s="142">
        <v>0</v>
      </c>
      <c r="D345" s="143">
        <v>0</v>
      </c>
      <c r="E345" s="143">
        <v>0</v>
      </c>
      <c r="F345" s="143">
        <v>1930000</v>
      </c>
      <c r="G345" s="143">
        <v>1730000</v>
      </c>
    </row>
    <row r="346" spans="1:7">
      <c r="A346" s="128" t="s">
        <v>203</v>
      </c>
      <c r="B346" s="128"/>
      <c r="C346" s="129">
        <v>0</v>
      </c>
      <c r="D346" s="130">
        <v>0</v>
      </c>
      <c r="E346" s="130">
        <v>0</v>
      </c>
      <c r="F346" s="130">
        <v>0</v>
      </c>
      <c r="G346" s="130">
        <v>60000</v>
      </c>
    </row>
    <row r="347" spans="1:7">
      <c r="A347" s="131" t="s">
        <v>429</v>
      </c>
      <c r="B347" s="131"/>
      <c r="C347" s="131">
        <v>0</v>
      </c>
      <c r="D347" s="132">
        <v>0</v>
      </c>
      <c r="E347" s="132">
        <v>0</v>
      </c>
      <c r="F347" s="132">
        <v>0</v>
      </c>
      <c r="G347" s="132">
        <v>60000</v>
      </c>
    </row>
    <row r="348" spans="1:7">
      <c r="A348" s="142" t="s">
        <v>431</v>
      </c>
      <c r="B348" s="142"/>
      <c r="C348" s="142">
        <v>0</v>
      </c>
      <c r="D348" s="143">
        <v>0</v>
      </c>
      <c r="E348" s="143">
        <v>0</v>
      </c>
      <c r="F348" s="143">
        <v>0</v>
      </c>
      <c r="G348" s="143">
        <v>60000</v>
      </c>
    </row>
    <row r="349" spans="1:7">
      <c r="A349" s="125" t="s">
        <v>443</v>
      </c>
      <c r="B349" s="125"/>
      <c r="C349" s="126">
        <v>490908.72</v>
      </c>
      <c r="D349" s="127">
        <v>0</v>
      </c>
      <c r="E349" s="127">
        <v>0</v>
      </c>
      <c r="F349" s="127">
        <v>0</v>
      </c>
      <c r="G349" s="127">
        <v>0</v>
      </c>
    </row>
    <row r="350" spans="1:7">
      <c r="A350" s="128" t="s">
        <v>183</v>
      </c>
      <c r="B350" s="128"/>
      <c r="C350" s="129">
        <v>180746.39</v>
      </c>
      <c r="D350" s="130">
        <v>0</v>
      </c>
      <c r="E350" s="130">
        <v>0</v>
      </c>
      <c r="F350" s="130">
        <v>0</v>
      </c>
      <c r="G350" s="130">
        <v>0</v>
      </c>
    </row>
    <row r="351" spans="1:7">
      <c r="A351" s="131" t="s">
        <v>429</v>
      </c>
      <c r="B351" s="131"/>
      <c r="C351" s="131">
        <v>180746.39</v>
      </c>
      <c r="D351" s="132">
        <v>0</v>
      </c>
      <c r="E351" s="132">
        <v>0</v>
      </c>
      <c r="F351" s="132">
        <v>0</v>
      </c>
      <c r="G351" s="132">
        <v>0</v>
      </c>
    </row>
    <row r="352" spans="1:7">
      <c r="A352" s="142" t="s">
        <v>431</v>
      </c>
      <c r="B352" s="142"/>
      <c r="C352" s="142">
        <v>180746.39</v>
      </c>
      <c r="D352" s="143">
        <v>0</v>
      </c>
      <c r="E352" s="143">
        <v>0</v>
      </c>
      <c r="F352" s="143">
        <v>0</v>
      </c>
      <c r="G352" s="143">
        <v>0</v>
      </c>
    </row>
    <row r="353" spans="1:7">
      <c r="A353" s="128" t="s">
        <v>189</v>
      </c>
      <c r="B353" s="128"/>
      <c r="C353" s="129">
        <v>283617.77</v>
      </c>
      <c r="D353" s="130">
        <v>0</v>
      </c>
      <c r="E353" s="130">
        <v>0</v>
      </c>
      <c r="F353" s="130">
        <v>0</v>
      </c>
      <c r="G353" s="130">
        <v>0</v>
      </c>
    </row>
    <row r="354" spans="1:7">
      <c r="A354" s="131" t="s">
        <v>429</v>
      </c>
      <c r="B354" s="131"/>
      <c r="C354" s="131">
        <v>283617.77</v>
      </c>
      <c r="D354" s="132">
        <v>0</v>
      </c>
      <c r="E354" s="132">
        <v>0</v>
      </c>
      <c r="F354" s="132">
        <v>0</v>
      </c>
      <c r="G354" s="132">
        <v>0</v>
      </c>
    </row>
    <row r="355" spans="1:7">
      <c r="A355" s="142" t="s">
        <v>431</v>
      </c>
      <c r="B355" s="142"/>
      <c r="C355" s="142">
        <v>283617.77</v>
      </c>
      <c r="D355" s="143">
        <v>0</v>
      </c>
      <c r="E355" s="143">
        <v>0</v>
      </c>
      <c r="F355" s="143">
        <v>0</v>
      </c>
      <c r="G355" s="143">
        <v>0</v>
      </c>
    </row>
    <row r="356" spans="1:7">
      <c r="A356" s="128" t="s">
        <v>194</v>
      </c>
      <c r="B356" s="128"/>
      <c r="C356" s="129">
        <v>26544.560000000001</v>
      </c>
      <c r="D356" s="130">
        <v>0</v>
      </c>
      <c r="E356" s="130">
        <v>0</v>
      </c>
      <c r="F356" s="130">
        <v>0</v>
      </c>
      <c r="G356" s="130">
        <v>0</v>
      </c>
    </row>
    <row r="357" spans="1:7">
      <c r="A357" s="131" t="s">
        <v>429</v>
      </c>
      <c r="B357" s="131"/>
      <c r="C357" s="131">
        <v>26544.560000000001</v>
      </c>
      <c r="D357" s="132">
        <v>0</v>
      </c>
      <c r="E357" s="132">
        <v>0</v>
      </c>
      <c r="F357" s="132">
        <v>0</v>
      </c>
      <c r="G357" s="132">
        <v>0</v>
      </c>
    </row>
    <row r="358" spans="1:7">
      <c r="A358" s="142" t="s">
        <v>431</v>
      </c>
      <c r="B358" s="142"/>
      <c r="C358" s="142">
        <v>26544.560000000001</v>
      </c>
      <c r="D358" s="143">
        <v>0</v>
      </c>
      <c r="E358" s="143">
        <v>0</v>
      </c>
      <c r="F358" s="143">
        <v>0</v>
      </c>
      <c r="G358" s="143">
        <v>0</v>
      </c>
    </row>
    <row r="359" spans="1:7">
      <c r="A359" s="125" t="s">
        <v>267</v>
      </c>
      <c r="B359" s="125"/>
      <c r="C359" s="126">
        <v>5587.18</v>
      </c>
      <c r="D359" s="127">
        <v>663614.04</v>
      </c>
      <c r="E359" s="127">
        <v>796600</v>
      </c>
      <c r="F359" s="127">
        <v>1660000</v>
      </c>
      <c r="G359" s="127">
        <v>996003</v>
      </c>
    </row>
    <row r="360" spans="1:7">
      <c r="A360" s="128" t="s">
        <v>189</v>
      </c>
      <c r="B360" s="128"/>
      <c r="C360" s="129">
        <v>5587.18</v>
      </c>
      <c r="D360" s="130">
        <v>132722.81</v>
      </c>
      <c r="E360" s="130">
        <v>0</v>
      </c>
      <c r="F360" s="130">
        <v>332000</v>
      </c>
      <c r="G360" s="130">
        <v>199203</v>
      </c>
    </row>
    <row r="361" spans="1:7">
      <c r="A361" s="131" t="s">
        <v>429</v>
      </c>
      <c r="B361" s="131"/>
      <c r="C361" s="131">
        <v>5587.18</v>
      </c>
      <c r="D361" s="132">
        <v>132722.81</v>
      </c>
      <c r="E361" s="132">
        <v>0</v>
      </c>
      <c r="F361" s="132">
        <v>332000</v>
      </c>
      <c r="G361" s="132">
        <v>199203</v>
      </c>
    </row>
    <row r="362" spans="1:7">
      <c r="A362" s="142" t="s">
        <v>431</v>
      </c>
      <c r="B362" s="142"/>
      <c r="C362" s="142">
        <v>5587.18</v>
      </c>
      <c r="D362" s="143">
        <v>132722.81</v>
      </c>
      <c r="E362" s="143">
        <v>0</v>
      </c>
      <c r="F362" s="143">
        <v>332000</v>
      </c>
      <c r="G362" s="143">
        <v>199203</v>
      </c>
    </row>
    <row r="363" spans="1:7">
      <c r="A363" s="128" t="s">
        <v>194</v>
      </c>
      <c r="B363" s="128"/>
      <c r="C363" s="129">
        <v>0</v>
      </c>
      <c r="D363" s="130">
        <v>530891.23</v>
      </c>
      <c r="E363" s="130">
        <v>531000</v>
      </c>
      <c r="F363" s="130">
        <v>1328000</v>
      </c>
      <c r="G363" s="130">
        <v>796800</v>
      </c>
    </row>
    <row r="364" spans="1:7">
      <c r="A364" s="131" t="s">
        <v>429</v>
      </c>
      <c r="B364" s="131"/>
      <c r="C364" s="131">
        <v>0</v>
      </c>
      <c r="D364" s="132">
        <v>530891.23</v>
      </c>
      <c r="E364" s="132">
        <v>531000</v>
      </c>
      <c r="F364" s="132">
        <v>1328000</v>
      </c>
      <c r="G364" s="132">
        <v>796800</v>
      </c>
    </row>
    <row r="365" spans="1:7">
      <c r="A365" s="142" t="s">
        <v>431</v>
      </c>
      <c r="B365" s="142"/>
      <c r="C365" s="142">
        <v>0</v>
      </c>
      <c r="D365" s="143">
        <v>530891.23</v>
      </c>
      <c r="E365" s="143">
        <v>531000</v>
      </c>
      <c r="F365" s="143">
        <v>1328000</v>
      </c>
      <c r="G365" s="143">
        <v>796800</v>
      </c>
    </row>
    <row r="366" spans="1:7">
      <c r="A366" s="128" t="s">
        <v>204</v>
      </c>
      <c r="B366" s="128"/>
      <c r="C366" s="129">
        <v>0</v>
      </c>
      <c r="D366" s="130">
        <v>0</v>
      </c>
      <c r="E366" s="130">
        <v>265600</v>
      </c>
      <c r="F366" s="130">
        <v>0</v>
      </c>
      <c r="G366" s="130">
        <v>0</v>
      </c>
    </row>
    <row r="367" spans="1:7">
      <c r="A367" s="131" t="s">
        <v>429</v>
      </c>
      <c r="B367" s="131"/>
      <c r="C367" s="131">
        <v>0</v>
      </c>
      <c r="D367" s="132">
        <v>0</v>
      </c>
      <c r="E367" s="132">
        <v>265600</v>
      </c>
      <c r="F367" s="132">
        <v>0</v>
      </c>
      <c r="G367" s="132">
        <v>0</v>
      </c>
    </row>
    <row r="368" spans="1:7">
      <c r="A368" s="142" t="s">
        <v>431</v>
      </c>
      <c r="B368" s="142"/>
      <c r="C368" s="142">
        <v>0</v>
      </c>
      <c r="D368" s="143">
        <v>0</v>
      </c>
      <c r="E368" s="143">
        <v>265600</v>
      </c>
      <c r="F368" s="143">
        <v>0</v>
      </c>
      <c r="G368" s="143">
        <v>0</v>
      </c>
    </row>
    <row r="369" spans="1:7" ht="25.5" customHeight="1">
      <c r="A369" s="172" t="s">
        <v>268</v>
      </c>
      <c r="B369" s="172"/>
      <c r="C369" s="126">
        <v>0</v>
      </c>
      <c r="D369" s="127">
        <v>1327228.0900000001</v>
      </c>
      <c r="E369" s="127">
        <v>1727700</v>
      </c>
      <c r="F369" s="127">
        <v>3329175</v>
      </c>
      <c r="G369" s="127">
        <v>2009175</v>
      </c>
    </row>
    <row r="370" spans="1:7">
      <c r="A370" s="128" t="s">
        <v>183</v>
      </c>
      <c r="B370" s="128"/>
      <c r="C370" s="129">
        <v>0</v>
      </c>
      <c r="D370" s="130">
        <v>86269.83</v>
      </c>
      <c r="E370" s="130">
        <v>0</v>
      </c>
      <c r="F370" s="130">
        <v>160000</v>
      </c>
      <c r="G370" s="130">
        <v>160000</v>
      </c>
    </row>
    <row r="371" spans="1:7">
      <c r="A371" s="131" t="s">
        <v>429</v>
      </c>
      <c r="B371" s="131"/>
      <c r="C371" s="131">
        <v>0</v>
      </c>
      <c r="D371" s="132">
        <v>86269.83</v>
      </c>
      <c r="E371" s="132">
        <v>0</v>
      </c>
      <c r="F371" s="132">
        <v>160000</v>
      </c>
      <c r="G371" s="132">
        <v>160000</v>
      </c>
    </row>
    <row r="372" spans="1:7">
      <c r="A372" s="142" t="s">
        <v>437</v>
      </c>
      <c r="B372" s="142"/>
      <c r="C372" s="142">
        <v>0</v>
      </c>
      <c r="D372" s="143">
        <v>86269.83</v>
      </c>
      <c r="E372" s="143">
        <v>0</v>
      </c>
      <c r="F372" s="143">
        <v>160000</v>
      </c>
      <c r="G372" s="143">
        <v>160000</v>
      </c>
    </row>
    <row r="373" spans="1:7">
      <c r="A373" s="128" t="s">
        <v>189</v>
      </c>
      <c r="B373" s="128"/>
      <c r="C373" s="129">
        <v>0</v>
      </c>
      <c r="D373" s="130">
        <v>179175.79</v>
      </c>
      <c r="E373" s="130">
        <v>0</v>
      </c>
      <c r="F373" s="130">
        <v>179175</v>
      </c>
      <c r="G373" s="130">
        <v>179175</v>
      </c>
    </row>
    <row r="374" spans="1:7">
      <c r="A374" s="131" t="s">
        <v>429</v>
      </c>
      <c r="B374" s="131"/>
      <c r="C374" s="131">
        <v>0</v>
      </c>
      <c r="D374" s="132">
        <v>179175.79</v>
      </c>
      <c r="E374" s="132">
        <v>0</v>
      </c>
      <c r="F374" s="132">
        <v>179175</v>
      </c>
      <c r="G374" s="132">
        <v>179175</v>
      </c>
    </row>
    <row r="375" spans="1:7">
      <c r="A375" s="142" t="s">
        <v>437</v>
      </c>
      <c r="B375" s="142"/>
      <c r="C375" s="142">
        <v>0</v>
      </c>
      <c r="D375" s="143">
        <v>179175.79</v>
      </c>
      <c r="E375" s="143">
        <v>0</v>
      </c>
      <c r="F375" s="143">
        <v>179175</v>
      </c>
      <c r="G375" s="143">
        <v>179175</v>
      </c>
    </row>
    <row r="376" spans="1:7">
      <c r="A376" s="128" t="s">
        <v>194</v>
      </c>
      <c r="B376" s="128"/>
      <c r="C376" s="129">
        <v>0</v>
      </c>
      <c r="D376" s="130">
        <v>1061782.47</v>
      </c>
      <c r="E376" s="130">
        <v>1062000</v>
      </c>
      <c r="F376" s="130">
        <v>2720000</v>
      </c>
      <c r="G376" s="130">
        <v>1600000</v>
      </c>
    </row>
    <row r="377" spans="1:7">
      <c r="A377" s="131" t="s">
        <v>429</v>
      </c>
      <c r="B377" s="131"/>
      <c r="C377" s="131">
        <v>0</v>
      </c>
      <c r="D377" s="132">
        <v>1061782.47</v>
      </c>
      <c r="E377" s="132">
        <v>1062000</v>
      </c>
      <c r="F377" s="132">
        <v>2720000</v>
      </c>
      <c r="G377" s="132">
        <v>1600000</v>
      </c>
    </row>
    <row r="378" spans="1:7">
      <c r="A378" s="142" t="s">
        <v>437</v>
      </c>
      <c r="B378" s="142"/>
      <c r="C378" s="142">
        <v>0</v>
      </c>
      <c r="D378" s="143">
        <v>1061782.47</v>
      </c>
      <c r="E378" s="143">
        <v>1062000</v>
      </c>
      <c r="F378" s="143">
        <v>2720000</v>
      </c>
      <c r="G378" s="143">
        <v>1600000</v>
      </c>
    </row>
    <row r="379" spans="1:7">
      <c r="A379" s="128" t="s">
        <v>203</v>
      </c>
      <c r="B379" s="128"/>
      <c r="C379" s="129">
        <v>0</v>
      </c>
      <c r="D379" s="130">
        <v>0</v>
      </c>
      <c r="E379" s="130">
        <v>0</v>
      </c>
      <c r="F379" s="130">
        <v>270000</v>
      </c>
      <c r="G379" s="130">
        <v>70000</v>
      </c>
    </row>
    <row r="380" spans="1:7">
      <c r="A380" s="131" t="s">
        <v>429</v>
      </c>
      <c r="B380" s="131"/>
      <c r="C380" s="131">
        <v>0</v>
      </c>
      <c r="D380" s="132">
        <v>0</v>
      </c>
      <c r="E380" s="132">
        <v>0</v>
      </c>
      <c r="F380" s="132">
        <v>270000</v>
      </c>
      <c r="G380" s="132">
        <v>70000</v>
      </c>
    </row>
    <row r="381" spans="1:7">
      <c r="A381" s="142" t="s">
        <v>437</v>
      </c>
      <c r="B381" s="142"/>
      <c r="C381" s="142">
        <v>0</v>
      </c>
      <c r="D381" s="143">
        <v>0</v>
      </c>
      <c r="E381" s="143">
        <v>0</v>
      </c>
      <c r="F381" s="143">
        <v>270000</v>
      </c>
      <c r="G381" s="143">
        <v>70000</v>
      </c>
    </row>
    <row r="382" spans="1:7">
      <c r="A382" s="128" t="s">
        <v>204</v>
      </c>
      <c r="B382" s="128"/>
      <c r="C382" s="129">
        <v>0</v>
      </c>
      <c r="D382" s="130">
        <v>0</v>
      </c>
      <c r="E382" s="130">
        <v>665700</v>
      </c>
      <c r="F382" s="130">
        <v>0</v>
      </c>
      <c r="G382" s="130">
        <v>0</v>
      </c>
    </row>
    <row r="383" spans="1:7">
      <c r="A383" s="131" t="s">
        <v>429</v>
      </c>
      <c r="B383" s="131"/>
      <c r="C383" s="131">
        <v>0</v>
      </c>
      <c r="D383" s="132">
        <v>0</v>
      </c>
      <c r="E383" s="132">
        <v>665700</v>
      </c>
      <c r="F383" s="132">
        <v>0</v>
      </c>
      <c r="G383" s="132">
        <v>0</v>
      </c>
    </row>
    <row r="384" spans="1:7">
      <c r="A384" s="142" t="s">
        <v>437</v>
      </c>
      <c r="B384" s="142"/>
      <c r="C384" s="142">
        <v>0</v>
      </c>
      <c r="D384" s="143">
        <v>0</v>
      </c>
      <c r="E384" s="143">
        <v>665700</v>
      </c>
      <c r="F384" s="143">
        <v>0</v>
      </c>
      <c r="G384" s="143">
        <v>0</v>
      </c>
    </row>
    <row r="385" spans="1:7">
      <c r="A385" s="125" t="s">
        <v>444</v>
      </c>
      <c r="B385" s="125"/>
      <c r="C385" s="126">
        <v>0</v>
      </c>
      <c r="D385" s="127">
        <v>875970.54</v>
      </c>
      <c r="E385" s="127">
        <v>0</v>
      </c>
      <c r="F385" s="127">
        <v>0</v>
      </c>
      <c r="G385" s="127">
        <v>0</v>
      </c>
    </row>
    <row r="386" spans="1:7">
      <c r="A386" s="128" t="s">
        <v>183</v>
      </c>
      <c r="B386" s="128"/>
      <c r="C386" s="129">
        <v>0</v>
      </c>
      <c r="D386" s="130">
        <v>875970.54</v>
      </c>
      <c r="E386" s="130">
        <v>0</v>
      </c>
      <c r="F386" s="130">
        <v>0</v>
      </c>
      <c r="G386" s="130">
        <v>0</v>
      </c>
    </row>
    <row r="387" spans="1:7">
      <c r="A387" s="131" t="s">
        <v>429</v>
      </c>
      <c r="B387" s="131"/>
      <c r="C387" s="131">
        <v>0</v>
      </c>
      <c r="D387" s="132">
        <v>875970.54</v>
      </c>
      <c r="E387" s="132">
        <v>0</v>
      </c>
      <c r="F387" s="132">
        <v>0</v>
      </c>
      <c r="G387" s="132">
        <v>0</v>
      </c>
    </row>
    <row r="388" spans="1:7">
      <c r="A388" s="142" t="s">
        <v>431</v>
      </c>
      <c r="B388" s="142"/>
      <c r="C388" s="142">
        <v>0</v>
      </c>
      <c r="D388" s="143">
        <v>119450.53</v>
      </c>
      <c r="E388" s="143">
        <v>0</v>
      </c>
      <c r="F388" s="143">
        <v>0</v>
      </c>
      <c r="G388" s="143">
        <v>0</v>
      </c>
    </row>
    <row r="389" spans="1:7">
      <c r="A389" s="142" t="s">
        <v>437</v>
      </c>
      <c r="B389" s="142"/>
      <c r="C389" s="142">
        <v>0</v>
      </c>
      <c r="D389" s="143">
        <v>756520.01</v>
      </c>
      <c r="E389" s="143">
        <v>0</v>
      </c>
      <c r="F389" s="143">
        <v>0</v>
      </c>
      <c r="G389" s="143">
        <v>0</v>
      </c>
    </row>
    <row r="390" spans="1:7">
      <c r="A390" s="125" t="s">
        <v>269</v>
      </c>
      <c r="B390" s="125"/>
      <c r="C390" s="126">
        <v>960.29</v>
      </c>
      <c r="D390" s="127">
        <v>218058.14</v>
      </c>
      <c r="E390" s="127">
        <v>35780</v>
      </c>
      <c r="F390" s="127">
        <v>700</v>
      </c>
      <c r="G390" s="127">
        <v>700</v>
      </c>
    </row>
    <row r="391" spans="1:7">
      <c r="A391" s="128" t="s">
        <v>183</v>
      </c>
      <c r="B391" s="128"/>
      <c r="C391" s="129">
        <v>0</v>
      </c>
      <c r="D391" s="130">
        <v>79633.69</v>
      </c>
      <c r="E391" s="130">
        <v>0</v>
      </c>
      <c r="F391" s="130">
        <v>0</v>
      </c>
      <c r="G391" s="130">
        <v>0</v>
      </c>
    </row>
    <row r="392" spans="1:7">
      <c r="A392" s="131" t="s">
        <v>421</v>
      </c>
      <c r="B392" s="131"/>
      <c r="C392" s="131">
        <v>0</v>
      </c>
      <c r="D392" s="132">
        <v>79633.69</v>
      </c>
      <c r="E392" s="132">
        <v>0</v>
      </c>
      <c r="F392" s="132">
        <v>0</v>
      </c>
      <c r="G392" s="132">
        <v>0</v>
      </c>
    </row>
    <row r="393" spans="1:7">
      <c r="A393" s="142" t="s">
        <v>422</v>
      </c>
      <c r="B393" s="142"/>
      <c r="C393" s="142">
        <v>0</v>
      </c>
      <c r="D393" s="143">
        <v>79633.69</v>
      </c>
      <c r="E393" s="143">
        <v>0</v>
      </c>
      <c r="F393" s="143">
        <v>0</v>
      </c>
      <c r="G393" s="143">
        <v>0</v>
      </c>
    </row>
    <row r="394" spans="1:7">
      <c r="A394" s="128" t="s">
        <v>200</v>
      </c>
      <c r="B394" s="128"/>
      <c r="C394" s="129">
        <v>102.93</v>
      </c>
      <c r="D394" s="130">
        <v>119432.61</v>
      </c>
      <c r="E394" s="130">
        <v>16610</v>
      </c>
      <c r="F394" s="130">
        <v>700</v>
      </c>
      <c r="G394" s="130">
        <v>700</v>
      </c>
    </row>
    <row r="395" spans="1:7">
      <c r="A395" s="131" t="s">
        <v>421</v>
      </c>
      <c r="B395" s="131"/>
      <c r="C395" s="131">
        <v>102.93</v>
      </c>
      <c r="D395" s="132">
        <v>12988.92</v>
      </c>
      <c r="E395" s="132">
        <v>15910</v>
      </c>
      <c r="F395" s="132">
        <v>0</v>
      </c>
      <c r="G395" s="132">
        <v>0</v>
      </c>
    </row>
    <row r="396" spans="1:7">
      <c r="A396" s="142" t="s">
        <v>422</v>
      </c>
      <c r="B396" s="142"/>
      <c r="C396" s="142">
        <v>102.93</v>
      </c>
      <c r="D396" s="143">
        <v>12988.92</v>
      </c>
      <c r="E396" s="143">
        <v>15910</v>
      </c>
      <c r="F396" s="143">
        <v>0</v>
      </c>
      <c r="G396" s="143">
        <v>0</v>
      </c>
    </row>
    <row r="397" spans="1:7">
      <c r="A397" s="131" t="s">
        <v>429</v>
      </c>
      <c r="B397" s="131"/>
      <c r="C397" s="131">
        <v>0</v>
      </c>
      <c r="D397" s="132">
        <v>106443.69</v>
      </c>
      <c r="E397" s="132">
        <v>700</v>
      </c>
      <c r="F397" s="132">
        <v>700</v>
      </c>
      <c r="G397" s="132">
        <v>700</v>
      </c>
    </row>
    <row r="398" spans="1:7">
      <c r="A398" s="142" t="s">
        <v>431</v>
      </c>
      <c r="B398" s="142"/>
      <c r="C398" s="142">
        <v>0</v>
      </c>
      <c r="D398" s="143">
        <v>106443.69</v>
      </c>
      <c r="E398" s="143">
        <v>700</v>
      </c>
      <c r="F398" s="143">
        <v>700</v>
      </c>
      <c r="G398" s="143">
        <v>700</v>
      </c>
    </row>
    <row r="399" spans="1:7">
      <c r="A399" s="128" t="s">
        <v>203</v>
      </c>
      <c r="B399" s="128"/>
      <c r="C399" s="129">
        <v>857.36</v>
      </c>
      <c r="D399" s="130">
        <v>18991.84</v>
      </c>
      <c r="E399" s="130">
        <v>19170</v>
      </c>
      <c r="F399" s="130">
        <v>0</v>
      </c>
      <c r="G399" s="130">
        <v>0</v>
      </c>
    </row>
    <row r="400" spans="1:7">
      <c r="A400" s="131" t="s">
        <v>421</v>
      </c>
      <c r="B400" s="131"/>
      <c r="C400" s="131">
        <v>857.36</v>
      </c>
      <c r="D400" s="132">
        <v>18991.84</v>
      </c>
      <c r="E400" s="132">
        <v>19170</v>
      </c>
      <c r="F400" s="132">
        <v>0</v>
      </c>
      <c r="G400" s="132">
        <v>0</v>
      </c>
    </row>
    <row r="401" spans="1:7">
      <c r="A401" s="142" t="s">
        <v>422</v>
      </c>
      <c r="B401" s="142"/>
      <c r="C401" s="142">
        <v>857.36</v>
      </c>
      <c r="D401" s="143">
        <v>18991.84</v>
      </c>
      <c r="E401" s="143">
        <v>19170</v>
      </c>
      <c r="F401" s="143">
        <v>0</v>
      </c>
      <c r="G401" s="143">
        <v>0</v>
      </c>
    </row>
    <row r="402" spans="1:7" ht="25.5" customHeight="1">
      <c r="A402" s="172" t="s">
        <v>445</v>
      </c>
      <c r="B402" s="172"/>
      <c r="C402" s="126">
        <v>0</v>
      </c>
      <c r="D402" s="127">
        <v>0</v>
      </c>
      <c r="E402" s="127">
        <v>132723</v>
      </c>
      <c r="F402" s="127">
        <v>0</v>
      </c>
      <c r="G402" s="127">
        <v>0</v>
      </c>
    </row>
    <row r="403" spans="1:7">
      <c r="A403" s="128" t="s">
        <v>183</v>
      </c>
      <c r="B403" s="128"/>
      <c r="C403" s="129">
        <v>0</v>
      </c>
      <c r="D403" s="130">
        <v>0</v>
      </c>
      <c r="E403" s="130">
        <v>132723</v>
      </c>
      <c r="F403" s="130">
        <v>0</v>
      </c>
      <c r="G403" s="130">
        <v>0</v>
      </c>
    </row>
    <row r="404" spans="1:7">
      <c r="A404" s="131" t="s">
        <v>421</v>
      </c>
      <c r="B404" s="131"/>
      <c r="C404" s="131">
        <v>0</v>
      </c>
      <c r="D404" s="132">
        <v>0</v>
      </c>
      <c r="E404" s="132">
        <v>132723</v>
      </c>
      <c r="F404" s="132">
        <v>0</v>
      </c>
      <c r="G404" s="132">
        <v>0</v>
      </c>
    </row>
    <row r="405" spans="1:7">
      <c r="A405" s="142" t="s">
        <v>446</v>
      </c>
      <c r="B405" s="142"/>
      <c r="C405" s="142">
        <v>0</v>
      </c>
      <c r="D405" s="143">
        <v>0</v>
      </c>
      <c r="E405" s="143">
        <v>132723</v>
      </c>
      <c r="F405" s="143">
        <v>0</v>
      </c>
      <c r="G405" s="143">
        <v>0</v>
      </c>
    </row>
    <row r="406" spans="1:7">
      <c r="A406" s="125" t="s">
        <v>270</v>
      </c>
      <c r="B406" s="125"/>
      <c r="C406" s="126">
        <v>0</v>
      </c>
      <c r="D406" s="127">
        <v>132722.81</v>
      </c>
      <c r="E406" s="127">
        <v>0</v>
      </c>
      <c r="F406" s="127">
        <v>0</v>
      </c>
      <c r="G406" s="127">
        <v>0</v>
      </c>
    </row>
    <row r="407" spans="1:7">
      <c r="A407" s="128" t="s">
        <v>183</v>
      </c>
      <c r="B407" s="128"/>
      <c r="C407" s="129">
        <v>0</v>
      </c>
      <c r="D407" s="130">
        <v>132722.81</v>
      </c>
      <c r="E407" s="130">
        <v>0</v>
      </c>
      <c r="F407" s="130">
        <v>0</v>
      </c>
      <c r="G407" s="130">
        <v>0</v>
      </c>
    </row>
    <row r="408" spans="1:7">
      <c r="A408" s="131" t="s">
        <v>421</v>
      </c>
      <c r="B408" s="131"/>
      <c r="C408" s="131">
        <v>0</v>
      </c>
      <c r="D408" s="132">
        <v>132722.81</v>
      </c>
      <c r="E408" s="132">
        <v>0</v>
      </c>
      <c r="F408" s="132">
        <v>0</v>
      </c>
      <c r="G408" s="132">
        <v>0</v>
      </c>
    </row>
    <row r="409" spans="1:7">
      <c r="A409" s="142" t="s">
        <v>446</v>
      </c>
      <c r="B409" s="142"/>
      <c r="C409" s="142">
        <v>0</v>
      </c>
      <c r="D409" s="143">
        <v>132722.81</v>
      </c>
      <c r="E409" s="143">
        <v>0</v>
      </c>
      <c r="F409" s="143">
        <v>0</v>
      </c>
      <c r="G409" s="143">
        <v>0</v>
      </c>
    </row>
    <row r="410" spans="1:7">
      <c r="A410" s="122" t="s">
        <v>271</v>
      </c>
      <c r="B410" s="122"/>
      <c r="C410" s="123">
        <v>20306.59</v>
      </c>
      <c r="D410" s="124">
        <v>265445.61</v>
      </c>
      <c r="E410" s="124">
        <v>332277</v>
      </c>
      <c r="F410" s="124">
        <v>465000</v>
      </c>
      <c r="G410" s="124">
        <v>332500</v>
      </c>
    </row>
    <row r="411" spans="1:7">
      <c r="A411" s="125" t="s">
        <v>272</v>
      </c>
      <c r="B411" s="125"/>
      <c r="C411" s="126">
        <v>20306.59</v>
      </c>
      <c r="D411" s="127">
        <v>265445.61</v>
      </c>
      <c r="E411" s="127">
        <v>332277</v>
      </c>
      <c r="F411" s="127">
        <v>465000</v>
      </c>
      <c r="G411" s="127">
        <v>332500</v>
      </c>
    </row>
    <row r="412" spans="1:7">
      <c r="A412" s="128" t="s">
        <v>183</v>
      </c>
      <c r="B412" s="128"/>
      <c r="C412" s="129">
        <v>0</v>
      </c>
      <c r="D412" s="130">
        <v>132722.81</v>
      </c>
      <c r="E412" s="130">
        <v>132777</v>
      </c>
      <c r="F412" s="130">
        <v>265500</v>
      </c>
      <c r="G412" s="130">
        <v>133000</v>
      </c>
    </row>
    <row r="413" spans="1:7">
      <c r="A413" s="131" t="s">
        <v>429</v>
      </c>
      <c r="B413" s="131"/>
      <c r="C413" s="131">
        <v>0</v>
      </c>
      <c r="D413" s="132">
        <v>132722.81</v>
      </c>
      <c r="E413" s="132">
        <v>132777</v>
      </c>
      <c r="F413" s="132">
        <v>265500</v>
      </c>
      <c r="G413" s="132">
        <v>133000</v>
      </c>
    </row>
    <row r="414" spans="1:7">
      <c r="A414" s="142" t="s">
        <v>430</v>
      </c>
      <c r="B414" s="142"/>
      <c r="C414" s="142">
        <v>0</v>
      </c>
      <c r="D414" s="143">
        <v>132722.81</v>
      </c>
      <c r="E414" s="143">
        <v>132777</v>
      </c>
      <c r="F414" s="143">
        <v>265500</v>
      </c>
      <c r="G414" s="143">
        <v>133000</v>
      </c>
    </row>
    <row r="415" spans="1:7">
      <c r="A415" s="128" t="s">
        <v>189</v>
      </c>
      <c r="B415" s="128"/>
      <c r="C415" s="129">
        <v>0</v>
      </c>
      <c r="D415" s="130">
        <v>66361.399999999994</v>
      </c>
      <c r="E415" s="130">
        <v>133000</v>
      </c>
      <c r="F415" s="130">
        <v>133000</v>
      </c>
      <c r="G415" s="130">
        <v>133000</v>
      </c>
    </row>
    <row r="416" spans="1:7">
      <c r="A416" s="131" t="s">
        <v>429</v>
      </c>
      <c r="B416" s="131"/>
      <c r="C416" s="131">
        <v>0</v>
      </c>
      <c r="D416" s="132">
        <v>66361.399999999994</v>
      </c>
      <c r="E416" s="132">
        <v>133000</v>
      </c>
      <c r="F416" s="132">
        <v>133000</v>
      </c>
      <c r="G416" s="132">
        <v>133000</v>
      </c>
    </row>
    <row r="417" spans="1:7">
      <c r="A417" s="142" t="s">
        <v>430</v>
      </c>
      <c r="B417" s="142"/>
      <c r="C417" s="142">
        <v>0</v>
      </c>
      <c r="D417" s="143">
        <v>66361.399999999994</v>
      </c>
      <c r="E417" s="143">
        <v>133000</v>
      </c>
      <c r="F417" s="143">
        <v>133000</v>
      </c>
      <c r="G417" s="143">
        <v>133000</v>
      </c>
    </row>
    <row r="418" spans="1:7">
      <c r="A418" s="128" t="s">
        <v>203</v>
      </c>
      <c r="B418" s="128"/>
      <c r="C418" s="129">
        <v>20306.59</v>
      </c>
      <c r="D418" s="130">
        <v>66361.399999999994</v>
      </c>
      <c r="E418" s="130">
        <v>66500</v>
      </c>
      <c r="F418" s="130">
        <v>66500</v>
      </c>
      <c r="G418" s="130">
        <v>66500</v>
      </c>
    </row>
    <row r="419" spans="1:7">
      <c r="A419" s="131" t="s">
        <v>429</v>
      </c>
      <c r="B419" s="131"/>
      <c r="C419" s="131">
        <v>20306.59</v>
      </c>
      <c r="D419" s="132">
        <v>66361.399999999994</v>
      </c>
      <c r="E419" s="132">
        <v>66500</v>
      </c>
      <c r="F419" s="132">
        <v>66500</v>
      </c>
      <c r="G419" s="132">
        <v>66500</v>
      </c>
    </row>
    <row r="420" spans="1:7">
      <c r="A420" s="142" t="s">
        <v>430</v>
      </c>
      <c r="B420" s="142"/>
      <c r="C420" s="142">
        <v>20306.59</v>
      </c>
      <c r="D420" s="143">
        <v>66361.399999999994</v>
      </c>
      <c r="E420" s="143">
        <v>66500</v>
      </c>
      <c r="F420" s="143">
        <v>66500</v>
      </c>
      <c r="G420" s="143">
        <v>66500</v>
      </c>
    </row>
    <row r="421" spans="1:7">
      <c r="A421" s="122" t="s">
        <v>273</v>
      </c>
      <c r="B421" s="122"/>
      <c r="C421" s="123">
        <v>285099.8</v>
      </c>
      <c r="D421" s="124">
        <v>281372.36</v>
      </c>
      <c r="E421" s="124">
        <v>476225</v>
      </c>
      <c r="F421" s="124">
        <v>488925</v>
      </c>
      <c r="G421" s="124">
        <v>502125</v>
      </c>
    </row>
    <row r="422" spans="1:7" ht="25.5" customHeight="1">
      <c r="A422" s="172" t="s">
        <v>274</v>
      </c>
      <c r="B422" s="172"/>
      <c r="C422" s="126">
        <v>281738.52</v>
      </c>
      <c r="D422" s="127">
        <v>278717.90000000002</v>
      </c>
      <c r="E422" s="127">
        <v>473525</v>
      </c>
      <c r="F422" s="127">
        <v>486225</v>
      </c>
      <c r="G422" s="127">
        <v>499425</v>
      </c>
    </row>
    <row r="423" spans="1:7">
      <c r="A423" s="128" t="s">
        <v>183</v>
      </c>
      <c r="B423" s="128"/>
      <c r="C423" s="129">
        <v>186058.66</v>
      </c>
      <c r="D423" s="130">
        <v>192448.07</v>
      </c>
      <c r="E423" s="130">
        <v>380575</v>
      </c>
      <c r="F423" s="130">
        <v>393275</v>
      </c>
      <c r="G423" s="130">
        <v>406475</v>
      </c>
    </row>
    <row r="424" spans="1:7">
      <c r="A424" s="131" t="s">
        <v>421</v>
      </c>
      <c r="B424" s="131"/>
      <c r="C424" s="131">
        <v>186058.66</v>
      </c>
      <c r="D424" s="132">
        <v>192448.07</v>
      </c>
      <c r="E424" s="132">
        <v>380575</v>
      </c>
      <c r="F424" s="132">
        <v>393275</v>
      </c>
      <c r="G424" s="132">
        <v>406475</v>
      </c>
    </row>
    <row r="425" spans="1:7">
      <c r="A425" s="142" t="s">
        <v>422</v>
      </c>
      <c r="B425" s="142"/>
      <c r="C425" s="142">
        <v>186058.66</v>
      </c>
      <c r="D425" s="143">
        <v>192448.07</v>
      </c>
      <c r="E425" s="143">
        <v>380575</v>
      </c>
      <c r="F425" s="143">
        <v>393275</v>
      </c>
      <c r="G425" s="143">
        <v>406475</v>
      </c>
    </row>
    <row r="426" spans="1:7">
      <c r="A426" s="128" t="s">
        <v>189</v>
      </c>
      <c r="B426" s="128"/>
      <c r="C426" s="129">
        <v>95679.86</v>
      </c>
      <c r="D426" s="130">
        <v>86269.83</v>
      </c>
      <c r="E426" s="130">
        <v>92950</v>
      </c>
      <c r="F426" s="130">
        <v>92950</v>
      </c>
      <c r="G426" s="130">
        <v>92950</v>
      </c>
    </row>
    <row r="427" spans="1:7">
      <c r="A427" s="131" t="s">
        <v>421</v>
      </c>
      <c r="B427" s="131"/>
      <c r="C427" s="131">
        <v>95679.86</v>
      </c>
      <c r="D427" s="132">
        <v>86269.83</v>
      </c>
      <c r="E427" s="132">
        <v>92950</v>
      </c>
      <c r="F427" s="132">
        <v>92950</v>
      </c>
      <c r="G427" s="132">
        <v>92950</v>
      </c>
    </row>
    <row r="428" spans="1:7">
      <c r="A428" s="142" t="s">
        <v>422</v>
      </c>
      <c r="B428" s="142"/>
      <c r="C428" s="142">
        <v>95679.86</v>
      </c>
      <c r="D428" s="143">
        <v>86269.83</v>
      </c>
      <c r="E428" s="143">
        <v>92950</v>
      </c>
      <c r="F428" s="143">
        <v>92950</v>
      </c>
      <c r="G428" s="143">
        <v>92950</v>
      </c>
    </row>
    <row r="429" spans="1:7">
      <c r="A429" s="125" t="s">
        <v>275</v>
      </c>
      <c r="B429" s="125"/>
      <c r="C429" s="126">
        <v>3361.28</v>
      </c>
      <c r="D429" s="127">
        <v>2654.46</v>
      </c>
      <c r="E429" s="127">
        <v>2700</v>
      </c>
      <c r="F429" s="127">
        <v>2700</v>
      </c>
      <c r="G429" s="127">
        <v>2700</v>
      </c>
    </row>
    <row r="430" spans="1:7">
      <c r="A430" s="128" t="s">
        <v>189</v>
      </c>
      <c r="B430" s="128"/>
      <c r="C430" s="129">
        <v>3361.28</v>
      </c>
      <c r="D430" s="130">
        <v>2654.46</v>
      </c>
      <c r="E430" s="130">
        <v>2700</v>
      </c>
      <c r="F430" s="130">
        <v>2700</v>
      </c>
      <c r="G430" s="130">
        <v>2700</v>
      </c>
    </row>
    <row r="431" spans="1:7">
      <c r="A431" s="131" t="s">
        <v>421</v>
      </c>
      <c r="B431" s="131"/>
      <c r="C431" s="131">
        <v>3361.28</v>
      </c>
      <c r="D431" s="132">
        <v>2654.46</v>
      </c>
      <c r="E431" s="132">
        <v>2700</v>
      </c>
      <c r="F431" s="132">
        <v>2700</v>
      </c>
      <c r="G431" s="132">
        <v>2700</v>
      </c>
    </row>
    <row r="432" spans="1:7">
      <c r="A432" s="142" t="s">
        <v>422</v>
      </c>
      <c r="B432" s="142"/>
      <c r="C432" s="142">
        <v>3361.28</v>
      </c>
      <c r="D432" s="143">
        <v>2654.46</v>
      </c>
      <c r="E432" s="143">
        <v>2700</v>
      </c>
      <c r="F432" s="143">
        <v>2700</v>
      </c>
      <c r="G432" s="143">
        <v>2700</v>
      </c>
    </row>
    <row r="433" spans="1:7">
      <c r="A433" s="122" t="s">
        <v>276</v>
      </c>
      <c r="B433" s="122"/>
      <c r="C433" s="123">
        <v>2519.5500000000002</v>
      </c>
      <c r="D433" s="124">
        <v>6636.14</v>
      </c>
      <c r="E433" s="124">
        <v>6650</v>
      </c>
      <c r="F433" s="124">
        <v>6650</v>
      </c>
      <c r="G433" s="124">
        <v>6650</v>
      </c>
    </row>
    <row r="434" spans="1:7">
      <c r="A434" s="125" t="s">
        <v>277</v>
      </c>
      <c r="B434" s="125"/>
      <c r="C434" s="126">
        <v>2519.5500000000002</v>
      </c>
      <c r="D434" s="127">
        <v>6636.14</v>
      </c>
      <c r="E434" s="127">
        <v>6650</v>
      </c>
      <c r="F434" s="127">
        <v>6650</v>
      </c>
      <c r="G434" s="127">
        <v>6650</v>
      </c>
    </row>
    <row r="435" spans="1:7">
      <c r="A435" s="128" t="s">
        <v>183</v>
      </c>
      <c r="B435" s="128"/>
      <c r="C435" s="129">
        <v>2519.5500000000002</v>
      </c>
      <c r="D435" s="130">
        <v>6636.14</v>
      </c>
      <c r="E435" s="130">
        <v>6650</v>
      </c>
      <c r="F435" s="130">
        <v>6650</v>
      </c>
      <c r="G435" s="130">
        <v>6650</v>
      </c>
    </row>
    <row r="436" spans="1:7">
      <c r="A436" s="131" t="s">
        <v>421</v>
      </c>
      <c r="B436" s="131"/>
      <c r="C436" s="131">
        <v>2519.5500000000002</v>
      </c>
      <c r="D436" s="132">
        <v>6636.14</v>
      </c>
      <c r="E436" s="132">
        <v>6650</v>
      </c>
      <c r="F436" s="132">
        <v>6650</v>
      </c>
      <c r="G436" s="132">
        <v>6650</v>
      </c>
    </row>
    <row r="437" spans="1:7">
      <c r="A437" s="142" t="s">
        <v>426</v>
      </c>
      <c r="B437" s="142"/>
      <c r="C437" s="142">
        <v>2519.5500000000002</v>
      </c>
      <c r="D437" s="143">
        <v>6636.14</v>
      </c>
      <c r="E437" s="143">
        <v>6650</v>
      </c>
      <c r="F437" s="143">
        <v>6650</v>
      </c>
      <c r="G437" s="143">
        <v>6650</v>
      </c>
    </row>
    <row r="438" spans="1:7">
      <c r="A438" s="122" t="s">
        <v>278</v>
      </c>
      <c r="B438" s="122"/>
      <c r="C438" s="123">
        <v>32203.55</v>
      </c>
      <c r="D438" s="124">
        <v>410777.09</v>
      </c>
      <c r="E438" s="124">
        <v>305700</v>
      </c>
      <c r="F438" s="124">
        <v>44200</v>
      </c>
      <c r="G438" s="124">
        <v>44200</v>
      </c>
    </row>
    <row r="439" spans="1:7">
      <c r="A439" s="125" t="s">
        <v>279</v>
      </c>
      <c r="B439" s="125"/>
      <c r="C439" s="126">
        <v>13168.65</v>
      </c>
      <c r="D439" s="127">
        <v>377596.39</v>
      </c>
      <c r="E439" s="127">
        <v>299000</v>
      </c>
      <c r="F439" s="127">
        <v>37500</v>
      </c>
      <c r="G439" s="127">
        <v>37500</v>
      </c>
    </row>
    <row r="440" spans="1:7">
      <c r="A440" s="128" t="s">
        <v>183</v>
      </c>
      <c r="B440" s="128"/>
      <c r="C440" s="129">
        <v>13168.65</v>
      </c>
      <c r="D440" s="130">
        <v>377596.39</v>
      </c>
      <c r="E440" s="130">
        <v>299000</v>
      </c>
      <c r="F440" s="130">
        <v>37500</v>
      </c>
      <c r="G440" s="130">
        <v>37500</v>
      </c>
    </row>
    <row r="441" spans="1:7">
      <c r="A441" s="131" t="s">
        <v>421</v>
      </c>
      <c r="B441" s="131"/>
      <c r="C441" s="131">
        <v>13168.65</v>
      </c>
      <c r="D441" s="132">
        <v>377596.39</v>
      </c>
      <c r="E441" s="132">
        <v>299000</v>
      </c>
      <c r="F441" s="132">
        <v>37500</v>
      </c>
      <c r="G441" s="132">
        <v>37500</v>
      </c>
    </row>
    <row r="442" spans="1:7">
      <c r="A442" s="142" t="s">
        <v>422</v>
      </c>
      <c r="B442" s="142"/>
      <c r="C442" s="142">
        <v>13168.65</v>
      </c>
      <c r="D442" s="143">
        <v>377596.39</v>
      </c>
      <c r="E442" s="143">
        <v>299000</v>
      </c>
      <c r="F442" s="143">
        <v>37500</v>
      </c>
      <c r="G442" s="143">
        <v>37500</v>
      </c>
    </row>
    <row r="443" spans="1:7">
      <c r="A443" s="125" t="s">
        <v>280</v>
      </c>
      <c r="B443" s="125"/>
      <c r="C443" s="126">
        <v>2472.63</v>
      </c>
      <c r="D443" s="127">
        <v>6636.14</v>
      </c>
      <c r="E443" s="127">
        <v>6700</v>
      </c>
      <c r="F443" s="127">
        <v>6700</v>
      </c>
      <c r="G443" s="127">
        <v>6700</v>
      </c>
    </row>
    <row r="444" spans="1:7">
      <c r="A444" s="128" t="s">
        <v>183</v>
      </c>
      <c r="B444" s="128"/>
      <c r="C444" s="129">
        <v>2472.63</v>
      </c>
      <c r="D444" s="130">
        <v>6636.14</v>
      </c>
      <c r="E444" s="130">
        <v>6700</v>
      </c>
      <c r="F444" s="130">
        <v>6700</v>
      </c>
      <c r="G444" s="130">
        <v>6700</v>
      </c>
    </row>
    <row r="445" spans="1:7">
      <c r="A445" s="131" t="s">
        <v>429</v>
      </c>
      <c r="B445" s="131"/>
      <c r="C445" s="131">
        <v>2472.63</v>
      </c>
      <c r="D445" s="132">
        <v>6636.14</v>
      </c>
      <c r="E445" s="132">
        <v>6700</v>
      </c>
      <c r="F445" s="132">
        <v>6700</v>
      </c>
      <c r="G445" s="132">
        <v>6700</v>
      </c>
    </row>
    <row r="446" spans="1:7">
      <c r="A446" s="142" t="s">
        <v>431</v>
      </c>
      <c r="B446" s="142"/>
      <c r="C446" s="142">
        <v>2472.63</v>
      </c>
      <c r="D446" s="143">
        <v>6636.14</v>
      </c>
      <c r="E446" s="143">
        <v>6700</v>
      </c>
      <c r="F446" s="143">
        <v>6700</v>
      </c>
      <c r="G446" s="143">
        <v>6700</v>
      </c>
    </row>
    <row r="447" spans="1:7">
      <c r="A447" s="125" t="s">
        <v>281</v>
      </c>
      <c r="B447" s="125"/>
      <c r="C447" s="126">
        <v>16562.27</v>
      </c>
      <c r="D447" s="127">
        <v>26544.560000000001</v>
      </c>
      <c r="E447" s="127">
        <v>0</v>
      </c>
      <c r="F447" s="127">
        <v>0</v>
      </c>
      <c r="G447" s="127">
        <v>0</v>
      </c>
    </row>
    <row r="448" spans="1:7">
      <c r="A448" s="128" t="s">
        <v>183</v>
      </c>
      <c r="B448" s="128"/>
      <c r="C448" s="129">
        <v>16562.27</v>
      </c>
      <c r="D448" s="130">
        <v>26544.560000000001</v>
      </c>
      <c r="E448" s="130">
        <v>0</v>
      </c>
      <c r="F448" s="130">
        <v>0</v>
      </c>
      <c r="G448" s="130">
        <v>0</v>
      </c>
    </row>
    <row r="449" spans="1:7">
      <c r="A449" s="131" t="s">
        <v>421</v>
      </c>
      <c r="B449" s="131"/>
      <c r="C449" s="131">
        <v>16562.27</v>
      </c>
      <c r="D449" s="132">
        <v>26544.560000000001</v>
      </c>
      <c r="E449" s="132">
        <v>0</v>
      </c>
      <c r="F449" s="132">
        <v>0</v>
      </c>
      <c r="G449" s="132">
        <v>0</v>
      </c>
    </row>
    <row r="450" spans="1:7">
      <c r="A450" s="142" t="s">
        <v>422</v>
      </c>
      <c r="B450" s="142"/>
      <c r="C450" s="142">
        <v>16562.27</v>
      </c>
      <c r="D450" s="143">
        <v>26544.560000000001</v>
      </c>
      <c r="E450" s="143">
        <v>0</v>
      </c>
      <c r="F450" s="143">
        <v>0</v>
      </c>
      <c r="G450" s="143">
        <v>0</v>
      </c>
    </row>
    <row r="451" spans="1:7">
      <c r="A451" s="122" t="s">
        <v>282</v>
      </c>
      <c r="B451" s="122"/>
      <c r="C451" s="123">
        <v>12691.62</v>
      </c>
      <c r="D451" s="124">
        <v>223505.2</v>
      </c>
      <c r="E451" s="124">
        <v>259917</v>
      </c>
      <c r="F451" s="124">
        <v>140650</v>
      </c>
      <c r="G451" s="124">
        <v>120500</v>
      </c>
    </row>
    <row r="452" spans="1:7">
      <c r="A452" s="125" t="s">
        <v>283</v>
      </c>
      <c r="B452" s="125"/>
      <c r="C452" s="126">
        <v>12691.62</v>
      </c>
      <c r="D452" s="127">
        <v>190324.5</v>
      </c>
      <c r="E452" s="127">
        <v>226717</v>
      </c>
      <c r="F452" s="127">
        <v>134000</v>
      </c>
      <c r="G452" s="127">
        <v>113850</v>
      </c>
    </row>
    <row r="453" spans="1:7">
      <c r="A453" s="128" t="s">
        <v>183</v>
      </c>
      <c r="B453" s="128"/>
      <c r="C453" s="129">
        <v>998.33</v>
      </c>
      <c r="D453" s="130">
        <v>141217.07</v>
      </c>
      <c r="E453" s="130">
        <v>159550</v>
      </c>
      <c r="F453" s="130">
        <v>80000</v>
      </c>
      <c r="G453" s="130">
        <v>59850</v>
      </c>
    </row>
    <row r="454" spans="1:7">
      <c r="A454" s="131" t="s">
        <v>429</v>
      </c>
      <c r="B454" s="131"/>
      <c r="C454" s="131">
        <v>998.33</v>
      </c>
      <c r="D454" s="132">
        <v>141217.07</v>
      </c>
      <c r="E454" s="132">
        <v>159550</v>
      </c>
      <c r="F454" s="132">
        <v>80000</v>
      </c>
      <c r="G454" s="132">
        <v>59850</v>
      </c>
    </row>
    <row r="455" spans="1:7">
      <c r="A455" s="142" t="s">
        <v>431</v>
      </c>
      <c r="B455" s="142"/>
      <c r="C455" s="142">
        <v>998.33</v>
      </c>
      <c r="D455" s="143">
        <v>141217.07</v>
      </c>
      <c r="E455" s="143">
        <v>159550</v>
      </c>
      <c r="F455" s="143">
        <v>80000</v>
      </c>
      <c r="G455" s="143">
        <v>59850</v>
      </c>
    </row>
    <row r="456" spans="1:7">
      <c r="A456" s="128" t="s">
        <v>189</v>
      </c>
      <c r="B456" s="128"/>
      <c r="C456" s="129">
        <v>11693.29</v>
      </c>
      <c r="D456" s="130">
        <v>3981.68</v>
      </c>
      <c r="E456" s="130">
        <v>667</v>
      </c>
      <c r="F456" s="130">
        <v>0</v>
      </c>
      <c r="G456" s="130">
        <v>0</v>
      </c>
    </row>
    <row r="457" spans="1:7">
      <c r="A457" s="131" t="s">
        <v>429</v>
      </c>
      <c r="B457" s="131"/>
      <c r="C457" s="131">
        <v>11693.29</v>
      </c>
      <c r="D457" s="132">
        <v>3981.68</v>
      </c>
      <c r="E457" s="132">
        <v>667</v>
      </c>
      <c r="F457" s="132">
        <v>0</v>
      </c>
      <c r="G457" s="132">
        <v>0</v>
      </c>
    </row>
    <row r="458" spans="1:7">
      <c r="A458" s="142" t="s">
        <v>431</v>
      </c>
      <c r="B458" s="142"/>
      <c r="C458" s="142">
        <v>11693.29</v>
      </c>
      <c r="D458" s="143">
        <v>3981.68</v>
      </c>
      <c r="E458" s="143">
        <v>667</v>
      </c>
      <c r="F458" s="143">
        <v>0</v>
      </c>
      <c r="G458" s="143">
        <v>0</v>
      </c>
    </row>
    <row r="459" spans="1:7">
      <c r="A459" s="128" t="s">
        <v>200</v>
      </c>
      <c r="B459" s="128"/>
      <c r="C459" s="129">
        <v>0</v>
      </c>
      <c r="D459" s="130">
        <v>45125.75</v>
      </c>
      <c r="E459" s="130">
        <v>66500</v>
      </c>
      <c r="F459" s="130">
        <v>54000</v>
      </c>
      <c r="G459" s="130">
        <v>54000</v>
      </c>
    </row>
    <row r="460" spans="1:7">
      <c r="A460" s="131" t="s">
        <v>429</v>
      </c>
      <c r="B460" s="131"/>
      <c r="C460" s="131">
        <v>0</v>
      </c>
      <c r="D460" s="132">
        <v>45125.75</v>
      </c>
      <c r="E460" s="132">
        <v>66500</v>
      </c>
      <c r="F460" s="132">
        <v>54000</v>
      </c>
      <c r="G460" s="132">
        <v>54000</v>
      </c>
    </row>
    <row r="461" spans="1:7">
      <c r="A461" s="142" t="s">
        <v>431</v>
      </c>
      <c r="B461" s="142"/>
      <c r="C461" s="142">
        <v>0</v>
      </c>
      <c r="D461" s="143">
        <v>45125.75</v>
      </c>
      <c r="E461" s="143">
        <v>66500</v>
      </c>
      <c r="F461" s="143">
        <v>54000</v>
      </c>
      <c r="G461" s="143">
        <v>54000</v>
      </c>
    </row>
    <row r="462" spans="1:7">
      <c r="A462" s="125" t="s">
        <v>284</v>
      </c>
      <c r="B462" s="125"/>
      <c r="C462" s="126">
        <v>0</v>
      </c>
      <c r="D462" s="127">
        <v>33180.699999999997</v>
      </c>
      <c r="E462" s="127">
        <v>33200</v>
      </c>
      <c r="F462" s="127">
        <v>6650</v>
      </c>
      <c r="G462" s="127">
        <v>6650</v>
      </c>
    </row>
    <row r="463" spans="1:7">
      <c r="A463" s="128" t="s">
        <v>183</v>
      </c>
      <c r="B463" s="128"/>
      <c r="C463" s="129">
        <v>0</v>
      </c>
      <c r="D463" s="130">
        <v>33180.699999999997</v>
      </c>
      <c r="E463" s="130">
        <v>33200</v>
      </c>
      <c r="F463" s="130">
        <v>6650</v>
      </c>
      <c r="G463" s="130">
        <v>6650</v>
      </c>
    </row>
    <row r="464" spans="1:7">
      <c r="A464" s="131" t="s">
        <v>421</v>
      </c>
      <c r="B464" s="131"/>
      <c r="C464" s="131">
        <v>0</v>
      </c>
      <c r="D464" s="132">
        <v>6636.14</v>
      </c>
      <c r="E464" s="132">
        <v>6650</v>
      </c>
      <c r="F464" s="132">
        <v>6650</v>
      </c>
      <c r="G464" s="132">
        <v>6650</v>
      </c>
    </row>
    <row r="465" spans="1:7">
      <c r="A465" s="142" t="s">
        <v>422</v>
      </c>
      <c r="B465" s="142"/>
      <c r="C465" s="142">
        <v>0</v>
      </c>
      <c r="D465" s="143">
        <v>6636.14</v>
      </c>
      <c r="E465" s="143">
        <v>6650</v>
      </c>
      <c r="F465" s="143">
        <v>6650</v>
      </c>
      <c r="G465" s="143">
        <v>6650</v>
      </c>
    </row>
    <row r="466" spans="1:7">
      <c r="A466" s="131" t="s">
        <v>429</v>
      </c>
      <c r="B466" s="131"/>
      <c r="C466" s="131">
        <v>0</v>
      </c>
      <c r="D466" s="132">
        <v>26544.560000000001</v>
      </c>
      <c r="E466" s="132">
        <v>26550</v>
      </c>
      <c r="F466" s="132">
        <v>0</v>
      </c>
      <c r="G466" s="132">
        <v>0</v>
      </c>
    </row>
    <row r="467" spans="1:7">
      <c r="A467" s="142" t="s">
        <v>431</v>
      </c>
      <c r="B467" s="142"/>
      <c r="C467" s="142">
        <v>0</v>
      </c>
      <c r="D467" s="143">
        <v>26544.560000000001</v>
      </c>
      <c r="E467" s="143">
        <v>26550</v>
      </c>
      <c r="F467" s="143">
        <v>0</v>
      </c>
      <c r="G467" s="143">
        <v>0</v>
      </c>
    </row>
    <row r="468" spans="1:7">
      <c r="A468" s="122" t="s">
        <v>285</v>
      </c>
      <c r="B468" s="122"/>
      <c r="C468" s="123">
        <v>8295.17</v>
      </c>
      <c r="D468" s="124">
        <v>126883</v>
      </c>
      <c r="E468" s="124">
        <v>60000</v>
      </c>
      <c r="F468" s="124">
        <v>20000</v>
      </c>
      <c r="G468" s="124">
        <v>20000</v>
      </c>
    </row>
    <row r="469" spans="1:7">
      <c r="A469" s="125" t="s">
        <v>286</v>
      </c>
      <c r="B469" s="125"/>
      <c r="C469" s="126">
        <v>8295.17</v>
      </c>
      <c r="D469" s="127">
        <v>126883</v>
      </c>
      <c r="E469" s="127">
        <v>60000</v>
      </c>
      <c r="F469" s="127">
        <v>20000</v>
      </c>
      <c r="G469" s="127">
        <v>20000</v>
      </c>
    </row>
    <row r="470" spans="1:7">
      <c r="A470" s="128" t="s">
        <v>183</v>
      </c>
      <c r="B470" s="128"/>
      <c r="C470" s="129">
        <v>8295.17</v>
      </c>
      <c r="D470" s="130">
        <v>126883</v>
      </c>
      <c r="E470" s="130">
        <v>60000</v>
      </c>
      <c r="F470" s="130">
        <v>20000</v>
      </c>
      <c r="G470" s="130">
        <v>20000</v>
      </c>
    </row>
    <row r="471" spans="1:7">
      <c r="A471" s="131" t="s">
        <v>421</v>
      </c>
      <c r="B471" s="131"/>
      <c r="C471" s="131">
        <v>8295.17</v>
      </c>
      <c r="D471" s="132">
        <v>126883</v>
      </c>
      <c r="E471" s="132">
        <v>60000</v>
      </c>
      <c r="F471" s="132">
        <v>20000</v>
      </c>
      <c r="G471" s="132">
        <v>20000</v>
      </c>
    </row>
    <row r="472" spans="1:7">
      <c r="A472" s="142" t="s">
        <v>422</v>
      </c>
      <c r="B472" s="142"/>
      <c r="C472" s="142">
        <v>8295.17</v>
      </c>
      <c r="D472" s="143">
        <v>126883</v>
      </c>
      <c r="E472" s="143">
        <v>60000</v>
      </c>
      <c r="F472" s="143">
        <v>20000</v>
      </c>
      <c r="G472" s="143">
        <v>20000</v>
      </c>
    </row>
    <row r="473" spans="1:7">
      <c r="A473" s="119" t="s">
        <v>287</v>
      </c>
      <c r="B473" s="119"/>
      <c r="C473" s="120">
        <v>697071.73</v>
      </c>
      <c r="D473" s="121">
        <v>955008.67</v>
      </c>
      <c r="E473" s="121">
        <v>1068548</v>
      </c>
      <c r="F473" s="121">
        <v>1062116</v>
      </c>
      <c r="G473" s="121">
        <v>1071432</v>
      </c>
    </row>
    <row r="474" spans="1:7">
      <c r="A474" s="133" t="s">
        <v>288</v>
      </c>
      <c r="B474" s="133"/>
      <c r="C474" s="134">
        <v>697071.73</v>
      </c>
      <c r="D474" s="135">
        <v>955008.67</v>
      </c>
      <c r="E474" s="135">
        <v>1068548</v>
      </c>
      <c r="F474" s="135">
        <v>1062116</v>
      </c>
      <c r="G474" s="135">
        <v>1071432</v>
      </c>
    </row>
    <row r="475" spans="1:7">
      <c r="A475" s="122" t="s">
        <v>246</v>
      </c>
      <c r="B475" s="122"/>
      <c r="C475" s="123">
        <v>697071.73</v>
      </c>
      <c r="D475" s="124">
        <v>955008.67</v>
      </c>
      <c r="E475" s="124">
        <v>1068548</v>
      </c>
      <c r="F475" s="124">
        <v>1062116</v>
      </c>
      <c r="G475" s="124">
        <v>1071432</v>
      </c>
    </row>
    <row r="476" spans="1:7">
      <c r="A476" s="125" t="s">
        <v>289</v>
      </c>
      <c r="B476" s="125"/>
      <c r="C476" s="126">
        <v>532395.43999999994</v>
      </c>
      <c r="D476" s="127">
        <v>717643.5</v>
      </c>
      <c r="E476" s="127">
        <v>786269</v>
      </c>
      <c r="F476" s="127">
        <v>812067</v>
      </c>
      <c r="G476" s="127">
        <v>815384</v>
      </c>
    </row>
    <row r="477" spans="1:7">
      <c r="A477" s="128" t="s">
        <v>183</v>
      </c>
      <c r="B477" s="128"/>
      <c r="C477" s="129">
        <v>161378.79</v>
      </c>
      <c r="D477" s="130">
        <v>346626.84</v>
      </c>
      <c r="E477" s="130">
        <v>415252</v>
      </c>
      <c r="F477" s="130">
        <v>441050</v>
      </c>
      <c r="G477" s="130">
        <v>444367</v>
      </c>
    </row>
    <row r="478" spans="1:7">
      <c r="A478" s="131" t="s">
        <v>421</v>
      </c>
      <c r="B478" s="131"/>
      <c r="C478" s="131">
        <v>161378.79</v>
      </c>
      <c r="D478" s="132">
        <v>346626.84</v>
      </c>
      <c r="E478" s="132">
        <v>415252</v>
      </c>
      <c r="F478" s="132">
        <v>441050</v>
      </c>
      <c r="G478" s="132">
        <v>444367</v>
      </c>
    </row>
    <row r="479" spans="1:7">
      <c r="A479" s="142" t="s">
        <v>425</v>
      </c>
      <c r="B479" s="142"/>
      <c r="C479" s="142">
        <v>161378.79</v>
      </c>
      <c r="D479" s="143">
        <v>342200.94</v>
      </c>
      <c r="E479" s="143">
        <v>409897</v>
      </c>
      <c r="F479" s="143">
        <v>435695</v>
      </c>
      <c r="G479" s="143">
        <v>439012</v>
      </c>
    </row>
    <row r="480" spans="1:7">
      <c r="A480" s="142" t="s">
        <v>422</v>
      </c>
      <c r="B480" s="142"/>
      <c r="C480" s="142">
        <v>0</v>
      </c>
      <c r="D480" s="143">
        <v>4425.8999999999996</v>
      </c>
      <c r="E480" s="143">
        <v>5355</v>
      </c>
      <c r="F480" s="143">
        <v>5355</v>
      </c>
      <c r="G480" s="143">
        <v>5355</v>
      </c>
    </row>
    <row r="481" spans="1:7">
      <c r="A481" s="128" t="s">
        <v>189</v>
      </c>
      <c r="B481" s="128"/>
      <c r="C481" s="129">
        <v>371016.65</v>
      </c>
      <c r="D481" s="130">
        <v>371016.66</v>
      </c>
      <c r="E481" s="130">
        <v>371017</v>
      </c>
      <c r="F481" s="130">
        <v>371017</v>
      </c>
      <c r="G481" s="130">
        <v>371017</v>
      </c>
    </row>
    <row r="482" spans="1:7">
      <c r="A482" s="131" t="s">
        <v>421</v>
      </c>
      <c r="B482" s="131"/>
      <c r="C482" s="131">
        <v>371016.65</v>
      </c>
      <c r="D482" s="132">
        <v>371016.66</v>
      </c>
      <c r="E482" s="132">
        <v>371017</v>
      </c>
      <c r="F482" s="132">
        <v>371017</v>
      </c>
      <c r="G482" s="132">
        <v>371017</v>
      </c>
    </row>
    <row r="483" spans="1:7">
      <c r="A483" s="142" t="s">
        <v>425</v>
      </c>
      <c r="B483" s="142"/>
      <c r="C483" s="142">
        <v>371016.65</v>
      </c>
      <c r="D483" s="143">
        <v>371016.66</v>
      </c>
      <c r="E483" s="143">
        <v>371017</v>
      </c>
      <c r="F483" s="143">
        <v>371017</v>
      </c>
      <c r="G483" s="143">
        <v>371017</v>
      </c>
    </row>
    <row r="484" spans="1:7">
      <c r="A484" s="125" t="s">
        <v>290</v>
      </c>
      <c r="B484" s="125"/>
      <c r="C484" s="126">
        <v>112155.77</v>
      </c>
      <c r="D484" s="127">
        <v>152909</v>
      </c>
      <c r="E484" s="127">
        <v>193710</v>
      </c>
      <c r="F484" s="127">
        <v>198287</v>
      </c>
      <c r="G484" s="127">
        <v>204286</v>
      </c>
    </row>
    <row r="485" spans="1:7">
      <c r="A485" s="128" t="s">
        <v>183</v>
      </c>
      <c r="B485" s="128"/>
      <c r="C485" s="129">
        <v>60731.96</v>
      </c>
      <c r="D485" s="130">
        <v>98248.19</v>
      </c>
      <c r="E485" s="130">
        <v>140708</v>
      </c>
      <c r="F485" s="130">
        <v>147741</v>
      </c>
      <c r="G485" s="130">
        <v>153740</v>
      </c>
    </row>
    <row r="486" spans="1:7">
      <c r="A486" s="131" t="s">
        <v>421</v>
      </c>
      <c r="B486" s="131"/>
      <c r="C486" s="131">
        <v>60731.96</v>
      </c>
      <c r="D486" s="132">
        <v>98248.19</v>
      </c>
      <c r="E486" s="132">
        <v>140708</v>
      </c>
      <c r="F486" s="132">
        <v>147741</v>
      </c>
      <c r="G486" s="132">
        <v>153740</v>
      </c>
    </row>
    <row r="487" spans="1:7">
      <c r="A487" s="142" t="s">
        <v>422</v>
      </c>
      <c r="B487" s="142"/>
      <c r="C487" s="142">
        <v>60282.44</v>
      </c>
      <c r="D487" s="143">
        <v>97314.48</v>
      </c>
      <c r="E487" s="143">
        <v>139712</v>
      </c>
      <c r="F487" s="143">
        <v>146695</v>
      </c>
      <c r="G487" s="143">
        <v>152642</v>
      </c>
    </row>
    <row r="488" spans="1:7">
      <c r="A488" s="142" t="s">
        <v>428</v>
      </c>
      <c r="B488" s="142"/>
      <c r="C488" s="142">
        <v>449.52</v>
      </c>
      <c r="D488" s="143">
        <v>933.71</v>
      </c>
      <c r="E488" s="143">
        <v>996</v>
      </c>
      <c r="F488" s="143">
        <v>1046</v>
      </c>
      <c r="G488" s="143">
        <v>1098</v>
      </c>
    </row>
    <row r="489" spans="1:7">
      <c r="A489" s="128" t="s">
        <v>189</v>
      </c>
      <c r="B489" s="128"/>
      <c r="C489" s="129">
        <v>50546.46</v>
      </c>
      <c r="D489" s="130">
        <v>50546.41</v>
      </c>
      <c r="E489" s="130">
        <v>50546</v>
      </c>
      <c r="F489" s="130">
        <v>50546</v>
      </c>
      <c r="G489" s="130">
        <v>50546</v>
      </c>
    </row>
    <row r="490" spans="1:7">
      <c r="A490" s="131" t="s">
        <v>421</v>
      </c>
      <c r="B490" s="131"/>
      <c r="C490" s="131">
        <v>50546.46</v>
      </c>
      <c r="D490" s="132">
        <v>50546.41</v>
      </c>
      <c r="E490" s="132">
        <v>50546</v>
      </c>
      <c r="F490" s="132">
        <v>50546</v>
      </c>
      <c r="G490" s="132">
        <v>50546</v>
      </c>
    </row>
    <row r="491" spans="1:7">
      <c r="A491" s="142" t="s">
        <v>422</v>
      </c>
      <c r="B491" s="142"/>
      <c r="C491" s="142">
        <v>50545.48</v>
      </c>
      <c r="D491" s="143">
        <v>50480.05</v>
      </c>
      <c r="E491" s="143">
        <v>50480</v>
      </c>
      <c r="F491" s="143">
        <v>50480</v>
      </c>
      <c r="G491" s="143">
        <v>50480</v>
      </c>
    </row>
    <row r="492" spans="1:7">
      <c r="A492" s="142" t="s">
        <v>428</v>
      </c>
      <c r="B492" s="142"/>
      <c r="C492" s="142">
        <v>0.98</v>
      </c>
      <c r="D492" s="143">
        <v>66.36</v>
      </c>
      <c r="E492" s="143">
        <v>66</v>
      </c>
      <c r="F492" s="143">
        <v>66</v>
      </c>
      <c r="G492" s="143">
        <v>66</v>
      </c>
    </row>
    <row r="493" spans="1:7">
      <c r="A493" s="128" t="s">
        <v>197</v>
      </c>
      <c r="B493" s="128"/>
      <c r="C493" s="129">
        <v>877.35</v>
      </c>
      <c r="D493" s="130">
        <v>4114.3999999999996</v>
      </c>
      <c r="E493" s="130">
        <v>1991</v>
      </c>
      <c r="F493" s="130">
        <v>0</v>
      </c>
      <c r="G493" s="130">
        <v>0</v>
      </c>
    </row>
    <row r="494" spans="1:7">
      <c r="A494" s="131" t="s">
        <v>421</v>
      </c>
      <c r="B494" s="131"/>
      <c r="C494" s="131">
        <v>877.35</v>
      </c>
      <c r="D494" s="132">
        <v>4114.3999999999996</v>
      </c>
      <c r="E494" s="132">
        <v>1991</v>
      </c>
      <c r="F494" s="132">
        <v>0</v>
      </c>
      <c r="G494" s="132">
        <v>0</v>
      </c>
    </row>
    <row r="495" spans="1:7">
      <c r="A495" s="142" t="s">
        <v>422</v>
      </c>
      <c r="B495" s="142"/>
      <c r="C495" s="142">
        <v>877.35</v>
      </c>
      <c r="D495" s="143">
        <v>4114.3999999999996</v>
      </c>
      <c r="E495" s="143">
        <v>1991</v>
      </c>
      <c r="F495" s="143">
        <v>0</v>
      </c>
      <c r="G495" s="143">
        <v>0</v>
      </c>
    </row>
    <row r="496" spans="1:7">
      <c r="A496" s="128" t="s">
        <v>447</v>
      </c>
      <c r="B496" s="128"/>
      <c r="C496" s="129">
        <v>0</v>
      </c>
      <c r="D496" s="130">
        <v>0</v>
      </c>
      <c r="E496" s="130">
        <v>465</v>
      </c>
      <c r="F496" s="130">
        <v>0</v>
      </c>
      <c r="G496" s="130">
        <v>0</v>
      </c>
    </row>
    <row r="497" spans="1:7">
      <c r="A497" s="131" t="s">
        <v>421</v>
      </c>
      <c r="B497" s="131"/>
      <c r="C497" s="131">
        <v>0</v>
      </c>
      <c r="D497" s="132">
        <v>0</v>
      </c>
      <c r="E497" s="132">
        <v>465</v>
      </c>
      <c r="F497" s="132">
        <v>0</v>
      </c>
      <c r="G497" s="132">
        <v>0</v>
      </c>
    </row>
    <row r="498" spans="1:7">
      <c r="A498" s="142" t="s">
        <v>422</v>
      </c>
      <c r="B498" s="142"/>
      <c r="C498" s="142">
        <v>0</v>
      </c>
      <c r="D498" s="143">
        <v>0</v>
      </c>
      <c r="E498" s="143">
        <v>465</v>
      </c>
      <c r="F498" s="143">
        <v>0</v>
      </c>
      <c r="G498" s="143">
        <v>0</v>
      </c>
    </row>
    <row r="499" spans="1:7">
      <c r="A499" s="125" t="s">
        <v>249</v>
      </c>
      <c r="B499" s="125"/>
      <c r="C499" s="126">
        <v>52520.52</v>
      </c>
      <c r="D499" s="127">
        <v>84456.17</v>
      </c>
      <c r="E499" s="127">
        <v>88569</v>
      </c>
      <c r="F499" s="127">
        <v>51762</v>
      </c>
      <c r="G499" s="127">
        <v>51762</v>
      </c>
    </row>
    <row r="500" spans="1:7">
      <c r="A500" s="128" t="s">
        <v>183</v>
      </c>
      <c r="B500" s="128"/>
      <c r="C500" s="129">
        <v>33268.160000000003</v>
      </c>
      <c r="D500" s="130">
        <v>39153.230000000003</v>
      </c>
      <c r="E500" s="130">
        <v>39817</v>
      </c>
      <c r="F500" s="130">
        <v>39817</v>
      </c>
      <c r="G500" s="130">
        <v>39817</v>
      </c>
    </row>
    <row r="501" spans="1:7">
      <c r="A501" s="131" t="s">
        <v>429</v>
      </c>
      <c r="B501" s="131"/>
      <c r="C501" s="131">
        <v>33268.160000000003</v>
      </c>
      <c r="D501" s="132">
        <v>39153.230000000003</v>
      </c>
      <c r="E501" s="132">
        <v>39817</v>
      </c>
      <c r="F501" s="132">
        <v>39817</v>
      </c>
      <c r="G501" s="132">
        <v>39817</v>
      </c>
    </row>
    <row r="502" spans="1:7">
      <c r="A502" s="142" t="s">
        <v>431</v>
      </c>
      <c r="B502" s="142"/>
      <c r="C502" s="142">
        <v>33268.160000000003</v>
      </c>
      <c r="D502" s="143">
        <v>39153.230000000003</v>
      </c>
      <c r="E502" s="143">
        <v>39817</v>
      </c>
      <c r="F502" s="143">
        <v>39817</v>
      </c>
      <c r="G502" s="143">
        <v>39817</v>
      </c>
    </row>
    <row r="503" spans="1:7">
      <c r="A503" s="128" t="s">
        <v>184</v>
      </c>
      <c r="B503" s="128"/>
      <c r="C503" s="129">
        <v>7910.85</v>
      </c>
      <c r="D503" s="130">
        <v>11946.38</v>
      </c>
      <c r="E503" s="130">
        <v>13273</v>
      </c>
      <c r="F503" s="130">
        <v>11945</v>
      </c>
      <c r="G503" s="130">
        <v>11945</v>
      </c>
    </row>
    <row r="504" spans="1:7">
      <c r="A504" s="131" t="s">
        <v>421</v>
      </c>
      <c r="B504" s="131"/>
      <c r="C504" s="131">
        <v>0</v>
      </c>
      <c r="D504" s="132">
        <v>3983.01</v>
      </c>
      <c r="E504" s="132">
        <v>5310</v>
      </c>
      <c r="F504" s="132">
        <v>3982</v>
      </c>
      <c r="G504" s="132">
        <v>3982</v>
      </c>
    </row>
    <row r="505" spans="1:7">
      <c r="A505" s="142" t="s">
        <v>422</v>
      </c>
      <c r="B505" s="142"/>
      <c r="C505" s="142">
        <v>0</v>
      </c>
      <c r="D505" s="143">
        <v>3983.01</v>
      </c>
      <c r="E505" s="143">
        <v>5310</v>
      </c>
      <c r="F505" s="143">
        <v>3982</v>
      </c>
      <c r="G505" s="143">
        <v>3982</v>
      </c>
    </row>
    <row r="506" spans="1:7">
      <c r="A506" s="131" t="s">
        <v>429</v>
      </c>
      <c r="B506" s="131"/>
      <c r="C506" s="131">
        <v>7910.85</v>
      </c>
      <c r="D506" s="132">
        <v>7963.37</v>
      </c>
      <c r="E506" s="132">
        <v>7963</v>
      </c>
      <c r="F506" s="132">
        <v>7963</v>
      </c>
      <c r="G506" s="132">
        <v>7963</v>
      </c>
    </row>
    <row r="507" spans="1:7">
      <c r="A507" s="142" t="s">
        <v>431</v>
      </c>
      <c r="B507" s="142"/>
      <c r="C507" s="142">
        <v>7910.85</v>
      </c>
      <c r="D507" s="143">
        <v>7963.37</v>
      </c>
      <c r="E507" s="143">
        <v>7963</v>
      </c>
      <c r="F507" s="143">
        <v>7963</v>
      </c>
      <c r="G507" s="143">
        <v>7963</v>
      </c>
    </row>
    <row r="508" spans="1:7">
      <c r="A508" s="128" t="s">
        <v>197</v>
      </c>
      <c r="B508" s="128"/>
      <c r="C508" s="129">
        <v>0</v>
      </c>
      <c r="D508" s="130">
        <v>33356.559999999998</v>
      </c>
      <c r="E508" s="130">
        <v>33356</v>
      </c>
      <c r="F508" s="130">
        <v>0</v>
      </c>
      <c r="G508" s="130">
        <v>0</v>
      </c>
    </row>
    <row r="509" spans="1:7">
      <c r="A509" s="131" t="s">
        <v>429</v>
      </c>
      <c r="B509" s="131"/>
      <c r="C509" s="131">
        <v>0</v>
      </c>
      <c r="D509" s="132">
        <v>33356.559999999998</v>
      </c>
      <c r="E509" s="132">
        <v>33356</v>
      </c>
      <c r="F509" s="132">
        <v>0</v>
      </c>
      <c r="G509" s="132">
        <v>0</v>
      </c>
    </row>
    <row r="510" spans="1:7">
      <c r="A510" s="142" t="s">
        <v>431</v>
      </c>
      <c r="B510" s="142"/>
      <c r="C510" s="142">
        <v>0</v>
      </c>
      <c r="D510" s="143">
        <v>33356.559999999998</v>
      </c>
      <c r="E510" s="143">
        <v>33356</v>
      </c>
      <c r="F510" s="143">
        <v>0</v>
      </c>
      <c r="G510" s="143">
        <v>0</v>
      </c>
    </row>
    <row r="511" spans="1:7">
      <c r="A511" s="128" t="s">
        <v>447</v>
      </c>
      <c r="B511" s="128"/>
      <c r="C511" s="129">
        <v>11341.51</v>
      </c>
      <c r="D511" s="130">
        <v>0</v>
      </c>
      <c r="E511" s="130">
        <v>2123</v>
      </c>
      <c r="F511" s="130">
        <v>0</v>
      </c>
      <c r="G511" s="130">
        <v>0</v>
      </c>
    </row>
    <row r="512" spans="1:7">
      <c r="A512" s="131" t="s">
        <v>421</v>
      </c>
      <c r="B512" s="131"/>
      <c r="C512" s="131">
        <v>0</v>
      </c>
      <c r="D512" s="132">
        <v>0</v>
      </c>
      <c r="E512" s="132">
        <v>2123</v>
      </c>
      <c r="F512" s="132">
        <v>0</v>
      </c>
      <c r="G512" s="132">
        <v>0</v>
      </c>
    </row>
    <row r="513" spans="1:7">
      <c r="A513" s="142" t="s">
        <v>422</v>
      </c>
      <c r="B513" s="142"/>
      <c r="C513" s="142">
        <v>0</v>
      </c>
      <c r="D513" s="143">
        <v>0</v>
      </c>
      <c r="E513" s="143">
        <v>2123</v>
      </c>
      <c r="F513" s="143">
        <v>0</v>
      </c>
      <c r="G513" s="143">
        <v>0</v>
      </c>
    </row>
    <row r="514" spans="1:7">
      <c r="A514" s="131" t="s">
        <v>429</v>
      </c>
      <c r="B514" s="131"/>
      <c r="C514" s="131">
        <v>11341.51</v>
      </c>
      <c r="D514" s="132">
        <v>0</v>
      </c>
      <c r="E514" s="132">
        <v>0</v>
      </c>
      <c r="F514" s="132">
        <v>0</v>
      </c>
      <c r="G514" s="132">
        <v>0</v>
      </c>
    </row>
    <row r="515" spans="1:7">
      <c r="A515" s="142" t="s">
        <v>431</v>
      </c>
      <c r="B515" s="142"/>
      <c r="C515" s="142">
        <v>11341.51</v>
      </c>
      <c r="D515" s="143">
        <v>0</v>
      </c>
      <c r="E515" s="143">
        <v>0</v>
      </c>
      <c r="F515" s="143">
        <v>0</v>
      </c>
      <c r="G515" s="143">
        <v>0</v>
      </c>
    </row>
    <row r="516" spans="1:7">
      <c r="A516" s="116" t="s">
        <v>291</v>
      </c>
      <c r="B516" s="116"/>
      <c r="C516" s="117">
        <v>18588684.879999999</v>
      </c>
      <c r="D516" s="118">
        <v>22655248.260000002</v>
      </c>
      <c r="E516" s="118">
        <v>25591894</v>
      </c>
      <c r="F516" s="118">
        <v>25931467</v>
      </c>
      <c r="G516" s="118">
        <v>26406097</v>
      </c>
    </row>
    <row r="517" spans="1:7">
      <c r="A517" s="119" t="s">
        <v>292</v>
      </c>
      <c r="B517" s="119"/>
      <c r="C517" s="120">
        <v>365339.82</v>
      </c>
      <c r="D517" s="121">
        <v>575817.9</v>
      </c>
      <c r="E517" s="121">
        <v>6911027</v>
      </c>
      <c r="F517" s="121">
        <v>6883854</v>
      </c>
      <c r="G517" s="121">
        <v>6911849</v>
      </c>
    </row>
    <row r="518" spans="1:7">
      <c r="A518" s="122" t="s">
        <v>302</v>
      </c>
      <c r="B518" s="122"/>
      <c r="C518" s="123">
        <v>0</v>
      </c>
      <c r="D518" s="124">
        <v>0</v>
      </c>
      <c r="E518" s="124">
        <v>231100</v>
      </c>
      <c r="F518" s="124">
        <v>245000</v>
      </c>
      <c r="G518" s="124">
        <v>245000</v>
      </c>
    </row>
    <row r="519" spans="1:7">
      <c r="A519" s="125" t="s">
        <v>320</v>
      </c>
      <c r="B519" s="125"/>
      <c r="C519" s="126">
        <v>0</v>
      </c>
      <c r="D519" s="127">
        <v>0</v>
      </c>
      <c r="E519" s="127">
        <v>212400</v>
      </c>
      <c r="F519" s="127">
        <v>226000</v>
      </c>
      <c r="G519" s="127">
        <v>226000</v>
      </c>
    </row>
    <row r="520" spans="1:7">
      <c r="A520" s="128" t="s">
        <v>183</v>
      </c>
      <c r="B520" s="128"/>
      <c r="C520" s="129">
        <v>0</v>
      </c>
      <c r="D520" s="130">
        <v>0</v>
      </c>
      <c r="E520" s="130">
        <v>212400</v>
      </c>
      <c r="F520" s="130">
        <v>226000</v>
      </c>
      <c r="G520" s="130">
        <v>226000</v>
      </c>
    </row>
    <row r="521" spans="1:7">
      <c r="A521" s="131" t="s">
        <v>421</v>
      </c>
      <c r="B521" s="131"/>
      <c r="C521" s="131">
        <v>0</v>
      </c>
      <c r="D521" s="132">
        <v>0</v>
      </c>
      <c r="E521" s="132">
        <v>212400</v>
      </c>
      <c r="F521" s="132">
        <v>226000</v>
      </c>
      <c r="G521" s="132">
        <v>226000</v>
      </c>
    </row>
    <row r="522" spans="1:7">
      <c r="A522" s="142" t="s">
        <v>424</v>
      </c>
      <c r="B522" s="142"/>
      <c r="C522" s="142">
        <v>0</v>
      </c>
      <c r="D522" s="143">
        <v>0</v>
      </c>
      <c r="E522" s="143">
        <v>212400</v>
      </c>
      <c r="F522" s="143">
        <v>226000</v>
      </c>
      <c r="G522" s="143">
        <v>226000</v>
      </c>
    </row>
    <row r="523" spans="1:7">
      <c r="A523" s="125" t="s">
        <v>322</v>
      </c>
      <c r="B523" s="125"/>
      <c r="C523" s="126">
        <v>0</v>
      </c>
      <c r="D523" s="127">
        <v>0</v>
      </c>
      <c r="E523" s="127">
        <v>8000</v>
      </c>
      <c r="F523" s="127">
        <v>8000</v>
      </c>
      <c r="G523" s="127">
        <v>8000</v>
      </c>
    </row>
    <row r="524" spans="1:7">
      <c r="A524" s="128" t="s">
        <v>183</v>
      </c>
      <c r="B524" s="128"/>
      <c r="C524" s="129">
        <v>0</v>
      </c>
      <c r="D524" s="130">
        <v>0</v>
      </c>
      <c r="E524" s="130">
        <v>8000</v>
      </c>
      <c r="F524" s="130">
        <v>8000</v>
      </c>
      <c r="G524" s="130">
        <v>8000</v>
      </c>
    </row>
    <row r="525" spans="1:7">
      <c r="A525" s="131" t="s">
        <v>421</v>
      </c>
      <c r="B525" s="131"/>
      <c r="C525" s="131">
        <v>0</v>
      </c>
      <c r="D525" s="132">
        <v>0</v>
      </c>
      <c r="E525" s="132">
        <v>8000</v>
      </c>
      <c r="F525" s="132">
        <v>8000</v>
      </c>
      <c r="G525" s="132">
        <v>8000</v>
      </c>
    </row>
    <row r="526" spans="1:7">
      <c r="A526" s="142" t="s">
        <v>424</v>
      </c>
      <c r="B526" s="142"/>
      <c r="C526" s="142">
        <v>0</v>
      </c>
      <c r="D526" s="143">
        <v>0</v>
      </c>
      <c r="E526" s="143">
        <v>8000</v>
      </c>
      <c r="F526" s="143">
        <v>8000</v>
      </c>
      <c r="G526" s="143">
        <v>8000</v>
      </c>
    </row>
    <row r="527" spans="1:7">
      <c r="A527" s="125" t="s">
        <v>323</v>
      </c>
      <c r="B527" s="125"/>
      <c r="C527" s="126">
        <v>0</v>
      </c>
      <c r="D527" s="127">
        <v>0</v>
      </c>
      <c r="E527" s="127">
        <v>10700</v>
      </c>
      <c r="F527" s="127">
        <v>11000</v>
      </c>
      <c r="G527" s="127">
        <v>11000</v>
      </c>
    </row>
    <row r="528" spans="1:7">
      <c r="A528" s="128" t="s">
        <v>183</v>
      </c>
      <c r="B528" s="128"/>
      <c r="C528" s="129">
        <v>0</v>
      </c>
      <c r="D528" s="130">
        <v>0</v>
      </c>
      <c r="E528" s="130">
        <v>10700</v>
      </c>
      <c r="F528" s="130">
        <v>11000</v>
      </c>
      <c r="G528" s="130">
        <v>11000</v>
      </c>
    </row>
    <row r="529" spans="1:7">
      <c r="A529" s="131" t="s">
        <v>421</v>
      </c>
      <c r="B529" s="131"/>
      <c r="C529" s="131">
        <v>0</v>
      </c>
      <c r="D529" s="132">
        <v>0</v>
      </c>
      <c r="E529" s="132">
        <v>10700</v>
      </c>
      <c r="F529" s="132">
        <v>11000</v>
      </c>
      <c r="G529" s="132">
        <v>11000</v>
      </c>
    </row>
    <row r="530" spans="1:7">
      <c r="A530" s="142" t="s">
        <v>424</v>
      </c>
      <c r="B530" s="142"/>
      <c r="C530" s="142">
        <v>0</v>
      </c>
      <c r="D530" s="143">
        <v>0</v>
      </c>
      <c r="E530" s="143">
        <v>10700</v>
      </c>
      <c r="F530" s="143">
        <v>11000</v>
      </c>
      <c r="G530" s="143">
        <v>11000</v>
      </c>
    </row>
    <row r="531" spans="1:7">
      <c r="A531" s="122" t="s">
        <v>293</v>
      </c>
      <c r="B531" s="122"/>
      <c r="C531" s="123">
        <v>347427.24</v>
      </c>
      <c r="D531" s="124">
        <v>544827.13</v>
      </c>
      <c r="E531" s="124">
        <v>675100</v>
      </c>
      <c r="F531" s="124">
        <v>708500</v>
      </c>
      <c r="G531" s="124">
        <v>736500</v>
      </c>
    </row>
    <row r="532" spans="1:7">
      <c r="A532" s="125" t="s">
        <v>294</v>
      </c>
      <c r="B532" s="125"/>
      <c r="C532" s="126">
        <v>256551.98</v>
      </c>
      <c r="D532" s="127">
        <v>288672.11</v>
      </c>
      <c r="E532" s="127">
        <v>422100</v>
      </c>
      <c r="F532" s="127">
        <v>430500</v>
      </c>
      <c r="G532" s="127">
        <v>430500</v>
      </c>
    </row>
    <row r="533" spans="1:7">
      <c r="A533" s="128" t="s">
        <v>183</v>
      </c>
      <c r="B533" s="128"/>
      <c r="C533" s="129">
        <v>254827.56</v>
      </c>
      <c r="D533" s="130">
        <v>286681.27</v>
      </c>
      <c r="E533" s="130">
        <v>420100</v>
      </c>
      <c r="F533" s="130">
        <v>428500</v>
      </c>
      <c r="G533" s="130">
        <v>428500</v>
      </c>
    </row>
    <row r="534" spans="1:7">
      <c r="A534" s="131" t="s">
        <v>421</v>
      </c>
      <c r="B534" s="131"/>
      <c r="C534" s="131">
        <v>254827.56</v>
      </c>
      <c r="D534" s="132">
        <v>286681.27</v>
      </c>
      <c r="E534" s="132">
        <v>420100</v>
      </c>
      <c r="F534" s="132">
        <v>428500</v>
      </c>
      <c r="G534" s="132">
        <v>428500</v>
      </c>
    </row>
    <row r="535" spans="1:7">
      <c r="A535" s="142" t="s">
        <v>434</v>
      </c>
      <c r="B535" s="142"/>
      <c r="C535" s="142">
        <v>251183.82</v>
      </c>
      <c r="D535" s="143">
        <v>278717.90000000002</v>
      </c>
      <c r="E535" s="143">
        <v>412000</v>
      </c>
      <c r="F535" s="143">
        <v>420000</v>
      </c>
      <c r="G535" s="143">
        <v>420000</v>
      </c>
    </row>
    <row r="536" spans="1:7">
      <c r="A536" s="142" t="s">
        <v>426</v>
      </c>
      <c r="B536" s="142"/>
      <c r="C536" s="142">
        <v>3643.74</v>
      </c>
      <c r="D536" s="143">
        <v>7963.37</v>
      </c>
      <c r="E536" s="143">
        <v>8100</v>
      </c>
      <c r="F536" s="143">
        <v>8500</v>
      </c>
      <c r="G536" s="143">
        <v>8500</v>
      </c>
    </row>
    <row r="537" spans="1:7">
      <c r="A537" s="128" t="s">
        <v>194</v>
      </c>
      <c r="B537" s="128"/>
      <c r="C537" s="129">
        <v>1724.42</v>
      </c>
      <c r="D537" s="130">
        <v>1990.84</v>
      </c>
      <c r="E537" s="130">
        <v>2000</v>
      </c>
      <c r="F537" s="130">
        <v>2000</v>
      </c>
      <c r="G537" s="130">
        <v>2000</v>
      </c>
    </row>
    <row r="538" spans="1:7">
      <c r="A538" s="131" t="s">
        <v>421</v>
      </c>
      <c r="B538" s="131"/>
      <c r="C538" s="131">
        <v>1724.42</v>
      </c>
      <c r="D538" s="132">
        <v>1990.84</v>
      </c>
      <c r="E538" s="132">
        <v>2000</v>
      </c>
      <c r="F538" s="132">
        <v>2000</v>
      </c>
      <c r="G538" s="132">
        <v>2000</v>
      </c>
    </row>
    <row r="539" spans="1:7">
      <c r="A539" s="142" t="s">
        <v>426</v>
      </c>
      <c r="B539" s="142"/>
      <c r="C539" s="142">
        <v>1724.42</v>
      </c>
      <c r="D539" s="143">
        <v>1990.84</v>
      </c>
      <c r="E539" s="143">
        <v>2000</v>
      </c>
      <c r="F539" s="143">
        <v>2000</v>
      </c>
      <c r="G539" s="143">
        <v>2000</v>
      </c>
    </row>
    <row r="540" spans="1:7" ht="24" customHeight="1">
      <c r="A540" s="172" t="s">
        <v>448</v>
      </c>
      <c r="B540" s="172"/>
      <c r="C540" s="126">
        <v>0</v>
      </c>
      <c r="D540" s="127">
        <v>106178.25</v>
      </c>
      <c r="E540" s="127">
        <v>93000</v>
      </c>
      <c r="F540" s="127">
        <v>110000</v>
      </c>
      <c r="G540" s="127">
        <v>110000</v>
      </c>
    </row>
    <row r="541" spans="1:7">
      <c r="A541" s="128" t="s">
        <v>183</v>
      </c>
      <c r="B541" s="128"/>
      <c r="C541" s="129">
        <v>0</v>
      </c>
      <c r="D541" s="130">
        <v>106178.25</v>
      </c>
      <c r="E541" s="130">
        <v>93000</v>
      </c>
      <c r="F541" s="130">
        <v>110000</v>
      </c>
      <c r="G541" s="130">
        <v>110000</v>
      </c>
    </row>
    <row r="542" spans="1:7">
      <c r="A542" s="131" t="s">
        <v>421</v>
      </c>
      <c r="B542" s="131"/>
      <c r="C542" s="131">
        <v>0</v>
      </c>
      <c r="D542" s="132">
        <v>106178.25</v>
      </c>
      <c r="E542" s="132">
        <v>93000</v>
      </c>
      <c r="F542" s="132">
        <v>110000</v>
      </c>
      <c r="G542" s="132">
        <v>110000</v>
      </c>
    </row>
    <row r="543" spans="1:7">
      <c r="A543" s="142" t="s">
        <v>426</v>
      </c>
      <c r="B543" s="142"/>
      <c r="C543" s="142">
        <v>0</v>
      </c>
      <c r="D543" s="143">
        <v>106178.25</v>
      </c>
      <c r="E543" s="143">
        <v>93000</v>
      </c>
      <c r="F543" s="143">
        <v>110000</v>
      </c>
      <c r="G543" s="143">
        <v>110000</v>
      </c>
    </row>
    <row r="544" spans="1:7">
      <c r="A544" s="125" t="s">
        <v>295</v>
      </c>
      <c r="B544" s="125"/>
      <c r="C544" s="126">
        <v>90875.26</v>
      </c>
      <c r="D544" s="127">
        <v>149976.76999999999</v>
      </c>
      <c r="E544" s="127">
        <v>160000</v>
      </c>
      <c r="F544" s="127">
        <v>168000</v>
      </c>
      <c r="G544" s="127">
        <v>196000</v>
      </c>
    </row>
    <row r="545" spans="1:7">
      <c r="A545" s="128" t="s">
        <v>183</v>
      </c>
      <c r="B545" s="128"/>
      <c r="C545" s="129">
        <v>90875.26</v>
      </c>
      <c r="D545" s="130">
        <v>149976.76999999999</v>
      </c>
      <c r="E545" s="130">
        <v>160000</v>
      </c>
      <c r="F545" s="130">
        <v>168000</v>
      </c>
      <c r="G545" s="130">
        <v>196000</v>
      </c>
    </row>
    <row r="546" spans="1:7">
      <c r="A546" s="131" t="s">
        <v>421</v>
      </c>
      <c r="B546" s="131"/>
      <c r="C546" s="131">
        <v>90875.26</v>
      </c>
      <c r="D546" s="132">
        <v>149976.76999999999</v>
      </c>
      <c r="E546" s="132">
        <v>160000</v>
      </c>
      <c r="F546" s="132">
        <v>168000</v>
      </c>
      <c r="G546" s="132">
        <v>196000</v>
      </c>
    </row>
    <row r="547" spans="1:7">
      <c r="A547" s="142" t="s">
        <v>426</v>
      </c>
      <c r="B547" s="142"/>
      <c r="C547" s="142">
        <v>90875.26</v>
      </c>
      <c r="D547" s="143">
        <v>149976.76999999999</v>
      </c>
      <c r="E547" s="143">
        <v>160000</v>
      </c>
      <c r="F547" s="143">
        <v>168000</v>
      </c>
      <c r="G547" s="143">
        <v>196000</v>
      </c>
    </row>
    <row r="548" spans="1:7">
      <c r="A548" s="122" t="s">
        <v>296</v>
      </c>
      <c r="B548" s="122"/>
      <c r="C548" s="123">
        <v>17912.580000000002</v>
      </c>
      <c r="D548" s="124">
        <v>28070.87</v>
      </c>
      <c r="E548" s="124">
        <v>32600</v>
      </c>
      <c r="F548" s="124">
        <v>35700</v>
      </c>
      <c r="G548" s="124">
        <v>35700</v>
      </c>
    </row>
    <row r="549" spans="1:7">
      <c r="A549" s="125" t="s">
        <v>297</v>
      </c>
      <c r="B549" s="125"/>
      <c r="C549" s="126">
        <v>15930.03</v>
      </c>
      <c r="D549" s="127">
        <v>18780.27</v>
      </c>
      <c r="E549" s="127">
        <v>22700</v>
      </c>
      <c r="F549" s="127">
        <v>24000</v>
      </c>
      <c r="G549" s="127">
        <v>24000</v>
      </c>
    </row>
    <row r="550" spans="1:7">
      <c r="A550" s="128" t="s">
        <v>183</v>
      </c>
      <c r="B550" s="128"/>
      <c r="C550" s="129">
        <v>15930.03</v>
      </c>
      <c r="D550" s="130">
        <v>18780.27</v>
      </c>
      <c r="E550" s="130">
        <v>22700</v>
      </c>
      <c r="F550" s="130">
        <v>24000</v>
      </c>
      <c r="G550" s="130">
        <v>24000</v>
      </c>
    </row>
    <row r="551" spans="1:7">
      <c r="A551" s="131" t="s">
        <v>421</v>
      </c>
      <c r="B551" s="131"/>
      <c r="C551" s="131">
        <v>15930.03</v>
      </c>
      <c r="D551" s="132">
        <v>18780.27</v>
      </c>
      <c r="E551" s="132">
        <v>22700</v>
      </c>
      <c r="F551" s="132">
        <v>24000</v>
      </c>
      <c r="G551" s="132">
        <v>24000</v>
      </c>
    </row>
    <row r="552" spans="1:7">
      <c r="A552" s="142" t="s">
        <v>422</v>
      </c>
      <c r="B552" s="142"/>
      <c r="C552" s="142">
        <v>9984.08</v>
      </c>
      <c r="D552" s="143">
        <v>13471.36</v>
      </c>
      <c r="E552" s="143">
        <v>16000</v>
      </c>
      <c r="F552" s="143">
        <v>17000</v>
      </c>
      <c r="G552" s="143">
        <v>17000</v>
      </c>
    </row>
    <row r="553" spans="1:7">
      <c r="A553" s="142" t="s">
        <v>424</v>
      </c>
      <c r="B553" s="142"/>
      <c r="C553" s="142">
        <v>5945.95</v>
      </c>
      <c r="D553" s="143">
        <v>5308.91</v>
      </c>
      <c r="E553" s="143">
        <v>6700</v>
      </c>
      <c r="F553" s="143">
        <v>7000</v>
      </c>
      <c r="G553" s="143">
        <v>7000</v>
      </c>
    </row>
    <row r="554" spans="1:7">
      <c r="A554" s="125" t="s">
        <v>298</v>
      </c>
      <c r="B554" s="125"/>
      <c r="C554" s="126">
        <v>1982.55</v>
      </c>
      <c r="D554" s="127">
        <v>4645.3</v>
      </c>
      <c r="E554" s="127">
        <v>4900</v>
      </c>
      <c r="F554" s="127">
        <v>6000</v>
      </c>
      <c r="G554" s="127">
        <v>6000</v>
      </c>
    </row>
    <row r="555" spans="1:7">
      <c r="A555" s="128" t="s">
        <v>183</v>
      </c>
      <c r="B555" s="128"/>
      <c r="C555" s="129">
        <v>1982.55</v>
      </c>
      <c r="D555" s="130">
        <v>4645.3</v>
      </c>
      <c r="E555" s="130">
        <v>4900</v>
      </c>
      <c r="F555" s="130">
        <v>6000</v>
      </c>
      <c r="G555" s="130">
        <v>6000</v>
      </c>
    </row>
    <row r="556" spans="1:7">
      <c r="A556" s="131" t="s">
        <v>421</v>
      </c>
      <c r="B556" s="131"/>
      <c r="C556" s="131">
        <v>1982.55</v>
      </c>
      <c r="D556" s="132">
        <v>4645.3</v>
      </c>
      <c r="E556" s="132">
        <v>4900</v>
      </c>
      <c r="F556" s="132">
        <v>6000</v>
      </c>
      <c r="G556" s="132">
        <v>6000</v>
      </c>
    </row>
    <row r="557" spans="1:7">
      <c r="A557" s="142" t="s">
        <v>422</v>
      </c>
      <c r="B557" s="142"/>
      <c r="C557" s="142">
        <v>1982.55</v>
      </c>
      <c r="D557" s="143">
        <v>4645.3</v>
      </c>
      <c r="E557" s="143">
        <v>4900</v>
      </c>
      <c r="F557" s="143">
        <v>6000</v>
      </c>
      <c r="G557" s="143">
        <v>6000</v>
      </c>
    </row>
    <row r="558" spans="1:7">
      <c r="A558" s="125" t="s">
        <v>299</v>
      </c>
      <c r="B558" s="125"/>
      <c r="C558" s="126">
        <v>0</v>
      </c>
      <c r="D558" s="127">
        <v>4645.3</v>
      </c>
      <c r="E558" s="127">
        <v>5000</v>
      </c>
      <c r="F558" s="127">
        <v>5700</v>
      </c>
      <c r="G558" s="127">
        <v>5700</v>
      </c>
    </row>
    <row r="559" spans="1:7">
      <c r="A559" s="128" t="s">
        <v>183</v>
      </c>
      <c r="B559" s="128"/>
      <c r="C559" s="129">
        <v>0</v>
      </c>
      <c r="D559" s="130">
        <v>4645.3</v>
      </c>
      <c r="E559" s="130">
        <v>5000</v>
      </c>
      <c r="F559" s="130">
        <v>5700</v>
      </c>
      <c r="G559" s="130">
        <v>5700</v>
      </c>
    </row>
    <row r="560" spans="1:7">
      <c r="A560" s="131" t="s">
        <v>421</v>
      </c>
      <c r="B560" s="131"/>
      <c r="C560" s="131">
        <v>0</v>
      </c>
      <c r="D560" s="132">
        <v>4645.3</v>
      </c>
      <c r="E560" s="132">
        <v>5000</v>
      </c>
      <c r="F560" s="132">
        <v>5700</v>
      </c>
      <c r="G560" s="132">
        <v>5700</v>
      </c>
    </row>
    <row r="561" spans="1:7">
      <c r="A561" s="142" t="s">
        <v>422</v>
      </c>
      <c r="B561" s="142"/>
      <c r="C561" s="142">
        <v>0</v>
      </c>
      <c r="D561" s="143">
        <v>4645.3</v>
      </c>
      <c r="E561" s="143">
        <v>5000</v>
      </c>
      <c r="F561" s="143">
        <v>5700</v>
      </c>
      <c r="G561" s="143">
        <v>5700</v>
      </c>
    </row>
    <row r="562" spans="1:7">
      <c r="A562" s="122" t="s">
        <v>317</v>
      </c>
      <c r="B562" s="122"/>
      <c r="C562" s="123">
        <v>0</v>
      </c>
      <c r="D562" s="124">
        <v>0</v>
      </c>
      <c r="E562" s="124">
        <v>1855826</v>
      </c>
      <c r="F562" s="124">
        <v>1857426</v>
      </c>
      <c r="G562" s="124">
        <v>1857426</v>
      </c>
    </row>
    <row r="563" spans="1:7">
      <c r="A563" s="125" t="s">
        <v>318</v>
      </c>
      <c r="B563" s="125"/>
      <c r="C563" s="126">
        <v>0</v>
      </c>
      <c r="D563" s="127">
        <v>0</v>
      </c>
      <c r="E563" s="127">
        <v>1855826</v>
      </c>
      <c r="F563" s="127">
        <v>1857426</v>
      </c>
      <c r="G563" s="127">
        <v>1857426</v>
      </c>
    </row>
    <row r="564" spans="1:7">
      <c r="A564" s="128" t="s">
        <v>183</v>
      </c>
      <c r="B564" s="128"/>
      <c r="C564" s="129">
        <v>0</v>
      </c>
      <c r="D564" s="130">
        <v>0</v>
      </c>
      <c r="E564" s="130">
        <v>1855826</v>
      </c>
      <c r="F564" s="130">
        <v>1857426</v>
      </c>
      <c r="G564" s="130">
        <v>1857426</v>
      </c>
    </row>
    <row r="565" spans="1:7">
      <c r="A565" s="131" t="s">
        <v>421</v>
      </c>
      <c r="B565" s="131"/>
      <c r="C565" s="131">
        <v>0</v>
      </c>
      <c r="D565" s="132">
        <v>0</v>
      </c>
      <c r="E565" s="132">
        <v>1855826</v>
      </c>
      <c r="F565" s="132">
        <v>1857426</v>
      </c>
      <c r="G565" s="132">
        <v>1857426</v>
      </c>
    </row>
    <row r="566" spans="1:7">
      <c r="A566" s="142" t="s">
        <v>426</v>
      </c>
      <c r="B566" s="142"/>
      <c r="C566" s="142">
        <v>0</v>
      </c>
      <c r="D566" s="143">
        <v>0</v>
      </c>
      <c r="E566" s="143">
        <v>10700</v>
      </c>
      <c r="F566" s="143">
        <v>11000</v>
      </c>
      <c r="G566" s="143">
        <v>11000</v>
      </c>
    </row>
    <row r="567" spans="1:7">
      <c r="A567" s="142" t="s">
        <v>424</v>
      </c>
      <c r="B567" s="142"/>
      <c r="C567" s="142">
        <v>0</v>
      </c>
      <c r="D567" s="143">
        <v>0</v>
      </c>
      <c r="E567" s="143">
        <v>1845126</v>
      </c>
      <c r="F567" s="143">
        <v>1846426</v>
      </c>
      <c r="G567" s="143">
        <v>1846426</v>
      </c>
    </row>
    <row r="568" spans="1:7">
      <c r="A568" s="122" t="s">
        <v>327</v>
      </c>
      <c r="B568" s="122"/>
      <c r="C568" s="123">
        <v>0</v>
      </c>
      <c r="D568" s="124">
        <v>0</v>
      </c>
      <c r="E568" s="124">
        <v>1451756</v>
      </c>
      <c r="F568" s="124">
        <v>1275410</v>
      </c>
      <c r="G568" s="124">
        <v>1275405</v>
      </c>
    </row>
    <row r="569" spans="1:7">
      <c r="A569" s="125" t="s">
        <v>328</v>
      </c>
      <c r="B569" s="125"/>
      <c r="C569" s="126">
        <v>0</v>
      </c>
      <c r="D569" s="127">
        <v>0</v>
      </c>
      <c r="E569" s="127">
        <v>1113181</v>
      </c>
      <c r="F569" s="127">
        <v>1115410</v>
      </c>
      <c r="G569" s="127">
        <v>1115405</v>
      </c>
    </row>
    <row r="570" spans="1:7">
      <c r="A570" s="128" t="s">
        <v>183</v>
      </c>
      <c r="B570" s="128"/>
      <c r="C570" s="129">
        <v>0</v>
      </c>
      <c r="D570" s="130">
        <v>0</v>
      </c>
      <c r="E570" s="130">
        <v>622100</v>
      </c>
      <c r="F570" s="130">
        <v>623000</v>
      </c>
      <c r="G570" s="130">
        <v>623000</v>
      </c>
    </row>
    <row r="571" spans="1:7">
      <c r="A571" s="131" t="s">
        <v>421</v>
      </c>
      <c r="B571" s="131"/>
      <c r="C571" s="131">
        <v>0</v>
      </c>
      <c r="D571" s="132">
        <v>0</v>
      </c>
      <c r="E571" s="132">
        <v>622100</v>
      </c>
      <c r="F571" s="132">
        <v>623000</v>
      </c>
      <c r="G571" s="132">
        <v>623000</v>
      </c>
    </row>
    <row r="572" spans="1:7">
      <c r="A572" s="142" t="s">
        <v>422</v>
      </c>
      <c r="B572" s="142"/>
      <c r="C572" s="142">
        <v>0</v>
      </c>
      <c r="D572" s="143">
        <v>0</v>
      </c>
      <c r="E572" s="143">
        <v>622100</v>
      </c>
      <c r="F572" s="143">
        <v>623000</v>
      </c>
      <c r="G572" s="143">
        <v>623000</v>
      </c>
    </row>
    <row r="573" spans="1:7">
      <c r="A573" s="128" t="s">
        <v>189</v>
      </c>
      <c r="B573" s="128"/>
      <c r="C573" s="129">
        <v>0</v>
      </c>
      <c r="D573" s="130">
        <v>0</v>
      </c>
      <c r="E573" s="130">
        <v>491081</v>
      </c>
      <c r="F573" s="130">
        <v>492410</v>
      </c>
      <c r="G573" s="130">
        <v>492405</v>
      </c>
    </row>
    <row r="574" spans="1:7">
      <c r="A574" s="131" t="s">
        <v>421</v>
      </c>
      <c r="B574" s="131"/>
      <c r="C574" s="131">
        <v>0</v>
      </c>
      <c r="D574" s="132">
        <v>0</v>
      </c>
      <c r="E574" s="132">
        <v>491081</v>
      </c>
      <c r="F574" s="132">
        <v>492410</v>
      </c>
      <c r="G574" s="132">
        <v>492405</v>
      </c>
    </row>
    <row r="575" spans="1:7">
      <c r="A575" s="142" t="s">
        <v>422</v>
      </c>
      <c r="B575" s="142"/>
      <c r="C575" s="142">
        <v>0</v>
      </c>
      <c r="D575" s="143">
        <v>0</v>
      </c>
      <c r="E575" s="143">
        <v>491081</v>
      </c>
      <c r="F575" s="143">
        <v>492410</v>
      </c>
      <c r="G575" s="143">
        <v>492405</v>
      </c>
    </row>
    <row r="576" spans="1:7">
      <c r="A576" s="125" t="s">
        <v>329</v>
      </c>
      <c r="B576" s="125"/>
      <c r="C576" s="126">
        <v>0</v>
      </c>
      <c r="D576" s="127">
        <v>0</v>
      </c>
      <c r="E576" s="127">
        <v>338575</v>
      </c>
      <c r="F576" s="127">
        <v>160000</v>
      </c>
      <c r="G576" s="127">
        <v>160000</v>
      </c>
    </row>
    <row r="577" spans="1:7">
      <c r="A577" s="128" t="s">
        <v>183</v>
      </c>
      <c r="B577" s="128"/>
      <c r="C577" s="129">
        <v>0</v>
      </c>
      <c r="D577" s="130">
        <v>0</v>
      </c>
      <c r="E577" s="130">
        <v>159400</v>
      </c>
      <c r="F577" s="130">
        <v>160000</v>
      </c>
      <c r="G577" s="130">
        <v>160000</v>
      </c>
    </row>
    <row r="578" spans="1:7">
      <c r="A578" s="131" t="s">
        <v>429</v>
      </c>
      <c r="B578" s="131"/>
      <c r="C578" s="131">
        <v>0</v>
      </c>
      <c r="D578" s="132">
        <v>0</v>
      </c>
      <c r="E578" s="132">
        <v>159400</v>
      </c>
      <c r="F578" s="132">
        <v>160000</v>
      </c>
      <c r="G578" s="132">
        <v>160000</v>
      </c>
    </row>
    <row r="579" spans="1:7">
      <c r="A579" s="142" t="s">
        <v>437</v>
      </c>
      <c r="B579" s="142"/>
      <c r="C579" s="142">
        <v>0</v>
      </c>
      <c r="D579" s="143">
        <v>0</v>
      </c>
      <c r="E579" s="143">
        <v>159400</v>
      </c>
      <c r="F579" s="143">
        <v>160000</v>
      </c>
      <c r="G579" s="143">
        <v>160000</v>
      </c>
    </row>
    <row r="580" spans="1:7">
      <c r="A580" s="128" t="s">
        <v>189</v>
      </c>
      <c r="B580" s="128"/>
      <c r="C580" s="129">
        <v>0</v>
      </c>
      <c r="D580" s="130">
        <v>0</v>
      </c>
      <c r="E580" s="130">
        <v>179175</v>
      </c>
      <c r="F580" s="130">
        <v>0</v>
      </c>
      <c r="G580" s="130">
        <v>0</v>
      </c>
    </row>
    <row r="581" spans="1:7">
      <c r="A581" s="131" t="s">
        <v>429</v>
      </c>
      <c r="B581" s="131"/>
      <c r="C581" s="131">
        <v>0</v>
      </c>
      <c r="D581" s="132">
        <v>0</v>
      </c>
      <c r="E581" s="132">
        <v>179175</v>
      </c>
      <c r="F581" s="132">
        <v>0</v>
      </c>
      <c r="G581" s="132">
        <v>0</v>
      </c>
    </row>
    <row r="582" spans="1:7">
      <c r="A582" s="142" t="s">
        <v>437</v>
      </c>
      <c r="B582" s="142"/>
      <c r="C582" s="142">
        <v>0</v>
      </c>
      <c r="D582" s="143">
        <v>0</v>
      </c>
      <c r="E582" s="143">
        <v>179175</v>
      </c>
      <c r="F582" s="143">
        <v>0</v>
      </c>
      <c r="G582" s="143">
        <v>0</v>
      </c>
    </row>
    <row r="583" spans="1:7">
      <c r="A583" s="122" t="s">
        <v>330</v>
      </c>
      <c r="B583" s="122"/>
      <c r="C583" s="123">
        <v>0</v>
      </c>
      <c r="D583" s="124">
        <v>2919.9</v>
      </c>
      <c r="E583" s="124">
        <v>301345</v>
      </c>
      <c r="F583" s="124">
        <v>298818</v>
      </c>
      <c r="G583" s="124">
        <v>298818</v>
      </c>
    </row>
    <row r="584" spans="1:7">
      <c r="A584" s="125" t="s">
        <v>331</v>
      </c>
      <c r="B584" s="125"/>
      <c r="C584" s="126">
        <v>0</v>
      </c>
      <c r="D584" s="127">
        <v>0</v>
      </c>
      <c r="E584" s="127">
        <v>291018</v>
      </c>
      <c r="F584" s="127">
        <v>293818</v>
      </c>
      <c r="G584" s="127">
        <v>293818</v>
      </c>
    </row>
    <row r="585" spans="1:7">
      <c r="A585" s="128" t="s">
        <v>183</v>
      </c>
      <c r="B585" s="128"/>
      <c r="C585" s="129">
        <v>0</v>
      </c>
      <c r="D585" s="130">
        <v>0</v>
      </c>
      <c r="E585" s="130">
        <v>289700</v>
      </c>
      <c r="F585" s="130">
        <v>292500</v>
      </c>
      <c r="G585" s="130">
        <v>292500</v>
      </c>
    </row>
    <row r="586" spans="1:7">
      <c r="A586" s="131" t="s">
        <v>421</v>
      </c>
      <c r="B586" s="131"/>
      <c r="C586" s="131">
        <v>0</v>
      </c>
      <c r="D586" s="132">
        <v>0</v>
      </c>
      <c r="E586" s="132">
        <v>289700</v>
      </c>
      <c r="F586" s="132">
        <v>292500</v>
      </c>
      <c r="G586" s="132">
        <v>292500</v>
      </c>
    </row>
    <row r="587" spans="1:7">
      <c r="A587" s="142" t="s">
        <v>426</v>
      </c>
      <c r="B587" s="142"/>
      <c r="C587" s="142">
        <v>0</v>
      </c>
      <c r="D587" s="143">
        <v>0</v>
      </c>
      <c r="E587" s="143">
        <v>276400</v>
      </c>
      <c r="F587" s="143">
        <v>278500</v>
      </c>
      <c r="G587" s="143">
        <v>278500</v>
      </c>
    </row>
    <row r="588" spans="1:7">
      <c r="A588" s="142" t="s">
        <v>424</v>
      </c>
      <c r="B588" s="142"/>
      <c r="C588" s="142">
        <v>0</v>
      </c>
      <c r="D588" s="143">
        <v>0</v>
      </c>
      <c r="E588" s="143">
        <v>13300</v>
      </c>
      <c r="F588" s="143">
        <v>14000</v>
      </c>
      <c r="G588" s="143">
        <v>14000</v>
      </c>
    </row>
    <row r="589" spans="1:7">
      <c r="A589" s="128" t="s">
        <v>194</v>
      </c>
      <c r="B589" s="128"/>
      <c r="C589" s="129">
        <v>0</v>
      </c>
      <c r="D589" s="130">
        <v>0</v>
      </c>
      <c r="E589" s="130">
        <v>1318</v>
      </c>
      <c r="F589" s="130">
        <v>1318</v>
      </c>
      <c r="G589" s="130">
        <v>1318</v>
      </c>
    </row>
    <row r="590" spans="1:7">
      <c r="A590" s="131" t="s">
        <v>421</v>
      </c>
      <c r="B590" s="131"/>
      <c r="C590" s="131">
        <v>0</v>
      </c>
      <c r="D590" s="132">
        <v>0</v>
      </c>
      <c r="E590" s="132">
        <v>1318</v>
      </c>
      <c r="F590" s="132">
        <v>1318</v>
      </c>
      <c r="G590" s="132">
        <v>1318</v>
      </c>
    </row>
    <row r="591" spans="1:7">
      <c r="A591" s="142" t="s">
        <v>422</v>
      </c>
      <c r="B591" s="142"/>
      <c r="C591" s="142">
        <v>0</v>
      </c>
      <c r="D591" s="143">
        <v>0</v>
      </c>
      <c r="E591" s="143">
        <v>1318</v>
      </c>
      <c r="F591" s="143">
        <v>1318</v>
      </c>
      <c r="G591" s="143">
        <v>1318</v>
      </c>
    </row>
    <row r="592" spans="1:7">
      <c r="A592" s="125" t="s">
        <v>339</v>
      </c>
      <c r="B592" s="125"/>
      <c r="C592" s="126">
        <v>0</v>
      </c>
      <c r="D592" s="127">
        <v>2919.9</v>
      </c>
      <c r="E592" s="127">
        <v>2000</v>
      </c>
      <c r="F592" s="127">
        <v>5000</v>
      </c>
      <c r="G592" s="127">
        <v>5000</v>
      </c>
    </row>
    <row r="593" spans="1:7">
      <c r="A593" s="128" t="s">
        <v>194</v>
      </c>
      <c r="B593" s="128"/>
      <c r="C593" s="129">
        <v>0</v>
      </c>
      <c r="D593" s="130">
        <v>2919.9</v>
      </c>
      <c r="E593" s="130">
        <v>2000</v>
      </c>
      <c r="F593" s="130">
        <v>5000</v>
      </c>
      <c r="G593" s="130">
        <v>5000</v>
      </c>
    </row>
    <row r="594" spans="1:7">
      <c r="A594" s="131" t="s">
        <v>421</v>
      </c>
      <c r="B594" s="131"/>
      <c r="C594" s="131">
        <v>0</v>
      </c>
      <c r="D594" s="132">
        <v>2919.9</v>
      </c>
      <c r="E594" s="132">
        <v>2000</v>
      </c>
      <c r="F594" s="132">
        <v>5000</v>
      </c>
      <c r="G594" s="132">
        <v>5000</v>
      </c>
    </row>
    <row r="595" spans="1:7">
      <c r="A595" s="142" t="s">
        <v>422</v>
      </c>
      <c r="B595" s="142"/>
      <c r="C595" s="142">
        <v>0</v>
      </c>
      <c r="D595" s="143">
        <v>2919.9</v>
      </c>
      <c r="E595" s="143">
        <v>2000</v>
      </c>
      <c r="F595" s="143">
        <v>5000</v>
      </c>
      <c r="G595" s="143">
        <v>5000</v>
      </c>
    </row>
    <row r="596" spans="1:7">
      <c r="A596" s="125" t="s">
        <v>449</v>
      </c>
      <c r="B596" s="125"/>
      <c r="C596" s="126">
        <v>0</v>
      </c>
      <c r="D596" s="127">
        <v>0</v>
      </c>
      <c r="E596" s="127">
        <v>8327</v>
      </c>
      <c r="F596" s="127">
        <v>0</v>
      </c>
      <c r="G596" s="127">
        <v>0</v>
      </c>
    </row>
    <row r="597" spans="1:7">
      <c r="A597" s="128" t="s">
        <v>183</v>
      </c>
      <c r="B597" s="128"/>
      <c r="C597" s="129">
        <v>0</v>
      </c>
      <c r="D597" s="130">
        <v>0</v>
      </c>
      <c r="E597" s="130">
        <v>7000</v>
      </c>
      <c r="F597" s="130">
        <v>0</v>
      </c>
      <c r="G597" s="130">
        <v>0</v>
      </c>
    </row>
    <row r="598" spans="1:7">
      <c r="A598" s="131" t="s">
        <v>421</v>
      </c>
      <c r="B598" s="131"/>
      <c r="C598" s="131">
        <v>0</v>
      </c>
      <c r="D598" s="132">
        <v>0</v>
      </c>
      <c r="E598" s="132">
        <v>7000</v>
      </c>
      <c r="F598" s="132">
        <v>0</v>
      </c>
      <c r="G598" s="132">
        <v>0</v>
      </c>
    </row>
    <row r="599" spans="1:7">
      <c r="A599" s="142" t="s">
        <v>425</v>
      </c>
      <c r="B599" s="142"/>
      <c r="C599" s="142">
        <v>0</v>
      </c>
      <c r="D599" s="143">
        <v>0</v>
      </c>
      <c r="E599" s="143">
        <v>800</v>
      </c>
      <c r="F599" s="143">
        <v>0</v>
      </c>
      <c r="G599" s="143">
        <v>0</v>
      </c>
    </row>
    <row r="600" spans="1:7">
      <c r="A600" s="142" t="s">
        <v>422</v>
      </c>
      <c r="B600" s="142"/>
      <c r="C600" s="142">
        <v>0</v>
      </c>
      <c r="D600" s="143">
        <v>0</v>
      </c>
      <c r="E600" s="143">
        <v>6200</v>
      </c>
      <c r="F600" s="143">
        <v>0</v>
      </c>
      <c r="G600" s="143">
        <v>0</v>
      </c>
    </row>
    <row r="601" spans="1:7">
      <c r="A601" s="128" t="s">
        <v>194</v>
      </c>
      <c r="B601" s="128"/>
      <c r="C601" s="129">
        <v>0</v>
      </c>
      <c r="D601" s="130">
        <v>0</v>
      </c>
      <c r="E601" s="130">
        <v>1327</v>
      </c>
      <c r="F601" s="130">
        <v>0</v>
      </c>
      <c r="G601" s="130">
        <v>0</v>
      </c>
    </row>
    <row r="602" spans="1:7">
      <c r="A602" s="131" t="s">
        <v>421</v>
      </c>
      <c r="B602" s="131"/>
      <c r="C602" s="131">
        <v>0</v>
      </c>
      <c r="D602" s="132">
        <v>0</v>
      </c>
      <c r="E602" s="132">
        <v>1327</v>
      </c>
      <c r="F602" s="132">
        <v>0</v>
      </c>
      <c r="G602" s="132">
        <v>0</v>
      </c>
    </row>
    <row r="603" spans="1:7">
      <c r="A603" s="142" t="s">
        <v>422</v>
      </c>
      <c r="B603" s="142"/>
      <c r="C603" s="142">
        <v>0</v>
      </c>
      <c r="D603" s="143">
        <v>0</v>
      </c>
      <c r="E603" s="143">
        <v>1327</v>
      </c>
      <c r="F603" s="143">
        <v>0</v>
      </c>
      <c r="G603" s="143">
        <v>0</v>
      </c>
    </row>
    <row r="604" spans="1:7">
      <c r="A604" s="122" t="s">
        <v>357</v>
      </c>
      <c r="B604" s="122"/>
      <c r="C604" s="123">
        <v>0</v>
      </c>
      <c r="D604" s="124">
        <v>0</v>
      </c>
      <c r="E604" s="124">
        <v>1119000</v>
      </c>
      <c r="F604" s="124">
        <v>1119000</v>
      </c>
      <c r="G604" s="124">
        <v>1119000</v>
      </c>
    </row>
    <row r="605" spans="1:7">
      <c r="A605" s="125" t="s">
        <v>358</v>
      </c>
      <c r="B605" s="125"/>
      <c r="C605" s="126">
        <v>0</v>
      </c>
      <c r="D605" s="127">
        <v>0</v>
      </c>
      <c r="E605" s="127">
        <v>1086000</v>
      </c>
      <c r="F605" s="127">
        <v>1086000</v>
      </c>
      <c r="G605" s="127">
        <v>1086000</v>
      </c>
    </row>
    <row r="606" spans="1:7">
      <c r="A606" s="128" t="s">
        <v>183</v>
      </c>
      <c r="B606" s="128"/>
      <c r="C606" s="129">
        <v>0</v>
      </c>
      <c r="D606" s="130">
        <v>0</v>
      </c>
      <c r="E606" s="130">
        <v>1086000</v>
      </c>
      <c r="F606" s="130">
        <v>1086000</v>
      </c>
      <c r="G606" s="130">
        <v>1086000</v>
      </c>
    </row>
    <row r="607" spans="1:7">
      <c r="A607" s="131" t="s">
        <v>421</v>
      </c>
      <c r="B607" s="131"/>
      <c r="C607" s="131">
        <v>0</v>
      </c>
      <c r="D607" s="132">
        <v>0</v>
      </c>
      <c r="E607" s="132">
        <v>1086000</v>
      </c>
      <c r="F607" s="132">
        <v>1086000</v>
      </c>
      <c r="G607" s="132">
        <v>1086000</v>
      </c>
    </row>
    <row r="608" spans="1:7">
      <c r="A608" s="142" t="s">
        <v>434</v>
      </c>
      <c r="B608" s="142"/>
      <c r="C608" s="142">
        <v>0</v>
      </c>
      <c r="D608" s="143">
        <v>0</v>
      </c>
      <c r="E608" s="143">
        <v>937000</v>
      </c>
      <c r="F608" s="143">
        <v>937000</v>
      </c>
      <c r="G608" s="143">
        <v>937000</v>
      </c>
    </row>
    <row r="609" spans="1:7">
      <c r="A609" s="142" t="s">
        <v>446</v>
      </c>
      <c r="B609" s="142"/>
      <c r="C609" s="142">
        <v>0</v>
      </c>
      <c r="D609" s="143">
        <v>0</v>
      </c>
      <c r="E609" s="143">
        <v>16000</v>
      </c>
      <c r="F609" s="143">
        <v>16000</v>
      </c>
      <c r="G609" s="143">
        <v>16000</v>
      </c>
    </row>
    <row r="610" spans="1:7">
      <c r="A610" s="142" t="s">
        <v>424</v>
      </c>
      <c r="B610" s="142"/>
      <c r="C610" s="142">
        <v>0</v>
      </c>
      <c r="D610" s="143">
        <v>0</v>
      </c>
      <c r="E610" s="143">
        <v>133000</v>
      </c>
      <c r="F610" s="143">
        <v>133000</v>
      </c>
      <c r="G610" s="143">
        <v>133000</v>
      </c>
    </row>
    <row r="611" spans="1:7">
      <c r="A611" s="125" t="s">
        <v>359</v>
      </c>
      <c r="B611" s="125"/>
      <c r="C611" s="126">
        <v>0</v>
      </c>
      <c r="D611" s="127">
        <v>0</v>
      </c>
      <c r="E611" s="127">
        <v>33000</v>
      </c>
      <c r="F611" s="127">
        <v>33000</v>
      </c>
      <c r="G611" s="127">
        <v>33000</v>
      </c>
    </row>
    <row r="612" spans="1:7">
      <c r="A612" s="128" t="s">
        <v>183</v>
      </c>
      <c r="B612" s="128"/>
      <c r="C612" s="129">
        <v>0</v>
      </c>
      <c r="D612" s="130">
        <v>0</v>
      </c>
      <c r="E612" s="130">
        <v>33000</v>
      </c>
      <c r="F612" s="130">
        <v>33000</v>
      </c>
      <c r="G612" s="130">
        <v>33000</v>
      </c>
    </row>
    <row r="613" spans="1:7">
      <c r="A613" s="131" t="s">
        <v>421</v>
      </c>
      <c r="B613" s="131"/>
      <c r="C613" s="131">
        <v>0</v>
      </c>
      <c r="D613" s="132">
        <v>0</v>
      </c>
      <c r="E613" s="132">
        <v>33000</v>
      </c>
      <c r="F613" s="132">
        <v>33000</v>
      </c>
      <c r="G613" s="132">
        <v>33000</v>
      </c>
    </row>
    <row r="614" spans="1:7">
      <c r="A614" s="142" t="s">
        <v>446</v>
      </c>
      <c r="B614" s="142"/>
      <c r="C614" s="142">
        <v>0</v>
      </c>
      <c r="D614" s="143">
        <v>0</v>
      </c>
      <c r="E614" s="143">
        <v>27000</v>
      </c>
      <c r="F614" s="143">
        <v>27000</v>
      </c>
      <c r="G614" s="143">
        <v>27000</v>
      </c>
    </row>
    <row r="615" spans="1:7">
      <c r="A615" s="142" t="s">
        <v>426</v>
      </c>
      <c r="B615" s="142"/>
      <c r="C615" s="142">
        <v>0</v>
      </c>
      <c r="D615" s="143">
        <v>0</v>
      </c>
      <c r="E615" s="143">
        <v>6000</v>
      </c>
      <c r="F615" s="143">
        <v>6000</v>
      </c>
      <c r="G615" s="143">
        <v>6000</v>
      </c>
    </row>
    <row r="616" spans="1:7">
      <c r="A616" s="122" t="s">
        <v>369</v>
      </c>
      <c r="B616" s="122"/>
      <c r="C616" s="123">
        <v>0</v>
      </c>
      <c r="D616" s="124">
        <v>0</v>
      </c>
      <c r="E616" s="124">
        <v>1171300</v>
      </c>
      <c r="F616" s="124">
        <v>1271000</v>
      </c>
      <c r="G616" s="124">
        <v>1271000</v>
      </c>
    </row>
    <row r="617" spans="1:7">
      <c r="A617" s="125" t="s">
        <v>450</v>
      </c>
      <c r="B617" s="125"/>
      <c r="C617" s="126">
        <v>0</v>
      </c>
      <c r="D617" s="127">
        <v>0</v>
      </c>
      <c r="E617" s="127">
        <v>203300</v>
      </c>
      <c r="F617" s="127">
        <v>218000</v>
      </c>
      <c r="G617" s="127">
        <v>218000</v>
      </c>
    </row>
    <row r="618" spans="1:7">
      <c r="A618" s="128" t="s">
        <v>183</v>
      </c>
      <c r="B618" s="128"/>
      <c r="C618" s="129">
        <v>0</v>
      </c>
      <c r="D618" s="130">
        <v>0</v>
      </c>
      <c r="E618" s="130">
        <v>203300</v>
      </c>
      <c r="F618" s="130">
        <v>218000</v>
      </c>
      <c r="G618" s="130">
        <v>218000</v>
      </c>
    </row>
    <row r="619" spans="1:7">
      <c r="A619" s="131" t="s">
        <v>421</v>
      </c>
      <c r="B619" s="131"/>
      <c r="C619" s="131">
        <v>0</v>
      </c>
      <c r="D619" s="132">
        <v>0</v>
      </c>
      <c r="E619" s="132">
        <v>203300</v>
      </c>
      <c r="F619" s="132">
        <v>218000</v>
      </c>
      <c r="G619" s="132">
        <v>218000</v>
      </c>
    </row>
    <row r="620" spans="1:7">
      <c r="A620" s="142" t="s">
        <v>426</v>
      </c>
      <c r="B620" s="142"/>
      <c r="C620" s="142">
        <v>0</v>
      </c>
      <c r="D620" s="143">
        <v>0</v>
      </c>
      <c r="E620" s="143">
        <v>203300</v>
      </c>
      <c r="F620" s="143">
        <v>218000</v>
      </c>
      <c r="G620" s="143">
        <v>218000</v>
      </c>
    </row>
    <row r="621" spans="1:7">
      <c r="A621" s="125" t="s">
        <v>370</v>
      </c>
      <c r="B621" s="125"/>
      <c r="C621" s="126">
        <v>0</v>
      </c>
      <c r="D621" s="127">
        <v>0</v>
      </c>
      <c r="E621" s="127">
        <v>544400</v>
      </c>
      <c r="F621" s="127">
        <v>608000</v>
      </c>
      <c r="G621" s="127">
        <v>608000</v>
      </c>
    </row>
    <row r="622" spans="1:7">
      <c r="A622" s="128" t="s">
        <v>183</v>
      </c>
      <c r="B622" s="128"/>
      <c r="C622" s="129">
        <v>0</v>
      </c>
      <c r="D622" s="130">
        <v>0</v>
      </c>
      <c r="E622" s="130">
        <v>544400</v>
      </c>
      <c r="F622" s="130">
        <v>608000</v>
      </c>
      <c r="G622" s="130">
        <v>608000</v>
      </c>
    </row>
    <row r="623" spans="1:7">
      <c r="A623" s="131" t="s">
        <v>421</v>
      </c>
      <c r="B623" s="131"/>
      <c r="C623" s="131">
        <v>0</v>
      </c>
      <c r="D623" s="132">
        <v>0</v>
      </c>
      <c r="E623" s="132">
        <v>544400</v>
      </c>
      <c r="F623" s="132">
        <v>608000</v>
      </c>
      <c r="G623" s="132">
        <v>608000</v>
      </c>
    </row>
    <row r="624" spans="1:7">
      <c r="A624" s="142" t="s">
        <v>426</v>
      </c>
      <c r="B624" s="142"/>
      <c r="C624" s="142">
        <v>0</v>
      </c>
      <c r="D624" s="143">
        <v>0</v>
      </c>
      <c r="E624" s="143">
        <v>544400</v>
      </c>
      <c r="F624" s="143">
        <v>608000</v>
      </c>
      <c r="G624" s="143">
        <v>608000</v>
      </c>
    </row>
    <row r="625" spans="1:7">
      <c r="A625" s="125" t="s">
        <v>371</v>
      </c>
      <c r="B625" s="125"/>
      <c r="C625" s="126">
        <v>0</v>
      </c>
      <c r="D625" s="127">
        <v>0</v>
      </c>
      <c r="E625" s="127">
        <v>166400</v>
      </c>
      <c r="F625" s="127">
        <v>173000</v>
      </c>
      <c r="G625" s="127">
        <v>173000</v>
      </c>
    </row>
    <row r="626" spans="1:7">
      <c r="A626" s="128" t="s">
        <v>183</v>
      </c>
      <c r="B626" s="128"/>
      <c r="C626" s="129">
        <v>0</v>
      </c>
      <c r="D626" s="130">
        <v>0</v>
      </c>
      <c r="E626" s="130">
        <v>166400</v>
      </c>
      <c r="F626" s="130">
        <v>173000</v>
      </c>
      <c r="G626" s="130">
        <v>173000</v>
      </c>
    </row>
    <row r="627" spans="1:7">
      <c r="A627" s="131" t="s">
        <v>421</v>
      </c>
      <c r="B627" s="131"/>
      <c r="C627" s="131">
        <v>0</v>
      </c>
      <c r="D627" s="132">
        <v>0</v>
      </c>
      <c r="E627" s="132">
        <v>166400</v>
      </c>
      <c r="F627" s="132">
        <v>173000</v>
      </c>
      <c r="G627" s="132">
        <v>173000</v>
      </c>
    </row>
    <row r="628" spans="1:7">
      <c r="A628" s="142" t="s">
        <v>424</v>
      </c>
      <c r="B628" s="142"/>
      <c r="C628" s="142">
        <v>0</v>
      </c>
      <c r="D628" s="143">
        <v>0</v>
      </c>
      <c r="E628" s="143">
        <v>166400</v>
      </c>
      <c r="F628" s="143">
        <v>173000</v>
      </c>
      <c r="G628" s="143">
        <v>173000</v>
      </c>
    </row>
    <row r="629" spans="1:7">
      <c r="A629" s="125" t="s">
        <v>372</v>
      </c>
      <c r="B629" s="125"/>
      <c r="C629" s="126">
        <v>0</v>
      </c>
      <c r="D629" s="127">
        <v>0</v>
      </c>
      <c r="E629" s="127">
        <v>124400</v>
      </c>
      <c r="F629" s="127">
        <v>126000</v>
      </c>
      <c r="G629" s="127">
        <v>126000</v>
      </c>
    </row>
    <row r="630" spans="1:7">
      <c r="A630" s="128" t="s">
        <v>183</v>
      </c>
      <c r="B630" s="128"/>
      <c r="C630" s="129">
        <v>0</v>
      </c>
      <c r="D630" s="130">
        <v>0</v>
      </c>
      <c r="E630" s="130">
        <v>124400</v>
      </c>
      <c r="F630" s="130">
        <v>126000</v>
      </c>
      <c r="G630" s="130">
        <v>126000</v>
      </c>
    </row>
    <row r="631" spans="1:7">
      <c r="A631" s="131" t="s">
        <v>421</v>
      </c>
      <c r="B631" s="131"/>
      <c r="C631" s="131">
        <v>0</v>
      </c>
      <c r="D631" s="132">
        <v>0</v>
      </c>
      <c r="E631" s="132">
        <v>124400</v>
      </c>
      <c r="F631" s="132">
        <v>126000</v>
      </c>
      <c r="G631" s="132">
        <v>126000</v>
      </c>
    </row>
    <row r="632" spans="1:7">
      <c r="A632" s="142" t="s">
        <v>422</v>
      </c>
      <c r="B632" s="142"/>
      <c r="C632" s="142">
        <v>0</v>
      </c>
      <c r="D632" s="143">
        <v>0</v>
      </c>
      <c r="E632" s="143">
        <v>2700</v>
      </c>
      <c r="F632" s="143">
        <v>3000</v>
      </c>
      <c r="G632" s="143">
        <v>3000</v>
      </c>
    </row>
    <row r="633" spans="1:7">
      <c r="A633" s="142" t="s">
        <v>446</v>
      </c>
      <c r="B633" s="142"/>
      <c r="C633" s="142">
        <v>0</v>
      </c>
      <c r="D633" s="143">
        <v>0</v>
      </c>
      <c r="E633" s="143">
        <v>121700</v>
      </c>
      <c r="F633" s="143">
        <v>123000</v>
      </c>
      <c r="G633" s="143">
        <v>123000</v>
      </c>
    </row>
    <row r="634" spans="1:7">
      <c r="A634" s="125" t="s">
        <v>373</v>
      </c>
      <c r="B634" s="125"/>
      <c r="C634" s="126">
        <v>0</v>
      </c>
      <c r="D634" s="127">
        <v>0</v>
      </c>
      <c r="E634" s="127">
        <v>132800</v>
      </c>
      <c r="F634" s="127">
        <v>146000</v>
      </c>
      <c r="G634" s="127">
        <v>146000</v>
      </c>
    </row>
    <row r="635" spans="1:7">
      <c r="A635" s="128" t="s">
        <v>183</v>
      </c>
      <c r="B635" s="128"/>
      <c r="C635" s="129">
        <v>0</v>
      </c>
      <c r="D635" s="130">
        <v>0</v>
      </c>
      <c r="E635" s="130">
        <v>132800</v>
      </c>
      <c r="F635" s="130">
        <v>146000</v>
      </c>
      <c r="G635" s="130">
        <v>146000</v>
      </c>
    </row>
    <row r="636" spans="1:7">
      <c r="A636" s="131" t="s">
        <v>421</v>
      </c>
      <c r="B636" s="131"/>
      <c r="C636" s="131">
        <v>0</v>
      </c>
      <c r="D636" s="132">
        <v>0</v>
      </c>
      <c r="E636" s="132">
        <v>132800</v>
      </c>
      <c r="F636" s="132">
        <v>146000</v>
      </c>
      <c r="G636" s="132">
        <v>146000</v>
      </c>
    </row>
    <row r="637" spans="1:7">
      <c r="A637" s="142" t="s">
        <v>424</v>
      </c>
      <c r="B637" s="142"/>
      <c r="C637" s="142">
        <v>0</v>
      </c>
      <c r="D637" s="143">
        <v>0</v>
      </c>
      <c r="E637" s="143">
        <v>132800</v>
      </c>
      <c r="F637" s="143">
        <v>146000</v>
      </c>
      <c r="G637" s="143">
        <v>146000</v>
      </c>
    </row>
    <row r="638" spans="1:7">
      <c r="A638" s="122" t="s">
        <v>324</v>
      </c>
      <c r="B638" s="122"/>
      <c r="C638" s="123">
        <v>0</v>
      </c>
      <c r="D638" s="124">
        <v>0</v>
      </c>
      <c r="E638" s="124">
        <v>73000</v>
      </c>
      <c r="F638" s="124">
        <v>73000</v>
      </c>
      <c r="G638" s="124">
        <v>73000</v>
      </c>
    </row>
    <row r="639" spans="1:7">
      <c r="A639" s="125" t="s">
        <v>325</v>
      </c>
      <c r="B639" s="125"/>
      <c r="C639" s="126">
        <v>0</v>
      </c>
      <c r="D639" s="127">
        <v>0</v>
      </c>
      <c r="E639" s="127">
        <v>73000</v>
      </c>
      <c r="F639" s="127">
        <v>73000</v>
      </c>
      <c r="G639" s="127">
        <v>73000</v>
      </c>
    </row>
    <row r="640" spans="1:7">
      <c r="A640" s="128" t="s">
        <v>183</v>
      </c>
      <c r="B640" s="128"/>
      <c r="C640" s="129">
        <v>0</v>
      </c>
      <c r="D640" s="130">
        <v>0</v>
      </c>
      <c r="E640" s="130">
        <v>73000</v>
      </c>
      <c r="F640" s="130">
        <v>73000</v>
      </c>
      <c r="G640" s="130">
        <v>73000</v>
      </c>
    </row>
    <row r="641" spans="1:7">
      <c r="A641" s="131" t="s">
        <v>421</v>
      </c>
      <c r="B641" s="131"/>
      <c r="C641" s="131">
        <v>0</v>
      </c>
      <c r="D641" s="132">
        <v>0</v>
      </c>
      <c r="E641" s="132">
        <v>73000</v>
      </c>
      <c r="F641" s="132">
        <v>73000</v>
      </c>
      <c r="G641" s="132">
        <v>73000</v>
      </c>
    </row>
    <row r="642" spans="1:7">
      <c r="A642" s="142" t="s">
        <v>424</v>
      </c>
      <c r="B642" s="142"/>
      <c r="C642" s="142">
        <v>0</v>
      </c>
      <c r="D642" s="143">
        <v>0</v>
      </c>
      <c r="E642" s="143">
        <v>73000</v>
      </c>
      <c r="F642" s="143">
        <v>73000</v>
      </c>
      <c r="G642" s="143">
        <v>73000</v>
      </c>
    </row>
    <row r="643" spans="1:7">
      <c r="A643" s="119" t="s">
        <v>300</v>
      </c>
      <c r="B643" s="119"/>
      <c r="C643" s="120">
        <v>1481046.51</v>
      </c>
      <c r="D643" s="121">
        <v>1749606.69</v>
      </c>
      <c r="E643" s="121">
        <v>2211445</v>
      </c>
      <c r="F643" s="121">
        <v>2257600</v>
      </c>
      <c r="G643" s="121">
        <v>2279200</v>
      </c>
    </row>
    <row r="644" spans="1:7">
      <c r="A644" s="133" t="s">
        <v>301</v>
      </c>
      <c r="B644" s="133"/>
      <c r="C644" s="134">
        <v>783937.05</v>
      </c>
      <c r="D644" s="135">
        <v>965547.22</v>
      </c>
      <c r="E644" s="135">
        <v>1212300</v>
      </c>
      <c r="F644" s="135">
        <v>1247300</v>
      </c>
      <c r="G644" s="135">
        <v>1282300</v>
      </c>
    </row>
    <row r="645" spans="1:7">
      <c r="A645" s="122" t="s">
        <v>302</v>
      </c>
      <c r="B645" s="122"/>
      <c r="C645" s="123">
        <v>783937.05</v>
      </c>
      <c r="D645" s="124">
        <v>965547.22</v>
      </c>
      <c r="E645" s="124">
        <v>1212300</v>
      </c>
      <c r="F645" s="124">
        <v>1247300</v>
      </c>
      <c r="G645" s="124">
        <v>1282300</v>
      </c>
    </row>
    <row r="646" spans="1:7">
      <c r="A646" s="125" t="s">
        <v>303</v>
      </c>
      <c r="B646" s="125"/>
      <c r="C646" s="126">
        <v>489940.8</v>
      </c>
      <c r="D646" s="127">
        <v>624062.65</v>
      </c>
      <c r="E646" s="127">
        <v>834600</v>
      </c>
      <c r="F646" s="127">
        <v>869600</v>
      </c>
      <c r="G646" s="127">
        <v>904600</v>
      </c>
    </row>
    <row r="647" spans="1:7">
      <c r="A647" s="128" t="s">
        <v>183</v>
      </c>
      <c r="B647" s="128"/>
      <c r="C647" s="129">
        <v>431228.5</v>
      </c>
      <c r="D647" s="130">
        <v>542570.84</v>
      </c>
      <c r="E647" s="130">
        <v>753100</v>
      </c>
      <c r="F647" s="130">
        <v>788100</v>
      </c>
      <c r="G647" s="130">
        <v>823100</v>
      </c>
    </row>
    <row r="648" spans="1:7">
      <c r="A648" s="131" t="s">
        <v>421</v>
      </c>
      <c r="B648" s="131"/>
      <c r="C648" s="131">
        <v>431228.5</v>
      </c>
      <c r="D648" s="132">
        <v>542570.84</v>
      </c>
      <c r="E648" s="132">
        <v>753100</v>
      </c>
      <c r="F648" s="132">
        <v>788100</v>
      </c>
      <c r="G648" s="132">
        <v>823100</v>
      </c>
    </row>
    <row r="649" spans="1:7">
      <c r="A649" s="142" t="s">
        <v>425</v>
      </c>
      <c r="B649" s="142"/>
      <c r="C649" s="142">
        <v>289515.55</v>
      </c>
      <c r="D649" s="143">
        <v>340301.28</v>
      </c>
      <c r="E649" s="143">
        <v>387400</v>
      </c>
      <c r="F649" s="143">
        <v>422000</v>
      </c>
      <c r="G649" s="143">
        <v>457000</v>
      </c>
    </row>
    <row r="650" spans="1:7">
      <c r="A650" s="142" t="s">
        <v>422</v>
      </c>
      <c r="B650" s="142"/>
      <c r="C650" s="142">
        <v>141712.95000000001</v>
      </c>
      <c r="D650" s="143">
        <v>191386.29</v>
      </c>
      <c r="E650" s="143">
        <v>354900</v>
      </c>
      <c r="F650" s="143">
        <v>355300</v>
      </c>
      <c r="G650" s="143">
        <v>355300</v>
      </c>
    </row>
    <row r="651" spans="1:7">
      <c r="A651" s="142" t="s">
        <v>428</v>
      </c>
      <c r="B651" s="142"/>
      <c r="C651" s="142">
        <v>0</v>
      </c>
      <c r="D651" s="143">
        <v>265.45</v>
      </c>
      <c r="E651" s="143">
        <v>200</v>
      </c>
      <c r="F651" s="143">
        <v>200</v>
      </c>
      <c r="G651" s="143">
        <v>200</v>
      </c>
    </row>
    <row r="652" spans="1:7">
      <c r="A652" s="142" t="s">
        <v>424</v>
      </c>
      <c r="B652" s="142"/>
      <c r="C652" s="142">
        <v>0</v>
      </c>
      <c r="D652" s="143">
        <v>10617.82</v>
      </c>
      <c r="E652" s="143">
        <v>10600</v>
      </c>
      <c r="F652" s="143">
        <v>10600</v>
      </c>
      <c r="G652" s="143">
        <v>10600</v>
      </c>
    </row>
    <row r="653" spans="1:7">
      <c r="A653" s="128" t="s">
        <v>186</v>
      </c>
      <c r="B653" s="128"/>
      <c r="C653" s="129">
        <v>57203.88</v>
      </c>
      <c r="D653" s="130">
        <v>78837.36</v>
      </c>
      <c r="E653" s="130">
        <v>78800</v>
      </c>
      <c r="F653" s="130">
        <v>78800</v>
      </c>
      <c r="G653" s="130">
        <v>78800</v>
      </c>
    </row>
    <row r="654" spans="1:7">
      <c r="A654" s="131" t="s">
        <v>421</v>
      </c>
      <c r="B654" s="131"/>
      <c r="C654" s="131">
        <v>57203.88</v>
      </c>
      <c r="D654" s="132">
        <v>78837.36</v>
      </c>
      <c r="E654" s="132">
        <v>78800</v>
      </c>
      <c r="F654" s="132">
        <v>78800</v>
      </c>
      <c r="G654" s="132">
        <v>78800</v>
      </c>
    </row>
    <row r="655" spans="1:7">
      <c r="A655" s="142" t="s">
        <v>422</v>
      </c>
      <c r="B655" s="142"/>
      <c r="C655" s="142">
        <v>56219.83</v>
      </c>
      <c r="D655" s="143">
        <v>77510.13</v>
      </c>
      <c r="E655" s="143">
        <v>77500</v>
      </c>
      <c r="F655" s="143">
        <v>77500</v>
      </c>
      <c r="G655" s="143">
        <v>77500</v>
      </c>
    </row>
    <row r="656" spans="1:7">
      <c r="A656" s="142" t="s">
        <v>428</v>
      </c>
      <c r="B656" s="142"/>
      <c r="C656" s="142">
        <v>984.05</v>
      </c>
      <c r="D656" s="143">
        <v>1327.23</v>
      </c>
      <c r="E656" s="143">
        <v>1300</v>
      </c>
      <c r="F656" s="143">
        <v>1300</v>
      </c>
      <c r="G656" s="143">
        <v>1300</v>
      </c>
    </row>
    <row r="657" spans="1:7">
      <c r="A657" s="128" t="s">
        <v>195</v>
      </c>
      <c r="B657" s="128"/>
      <c r="C657" s="129">
        <v>1327.23</v>
      </c>
      <c r="D657" s="130">
        <v>2654.45</v>
      </c>
      <c r="E657" s="130">
        <v>2700</v>
      </c>
      <c r="F657" s="130">
        <v>2700</v>
      </c>
      <c r="G657" s="130">
        <v>2700</v>
      </c>
    </row>
    <row r="658" spans="1:7">
      <c r="A658" s="131" t="s">
        <v>421</v>
      </c>
      <c r="B658" s="131"/>
      <c r="C658" s="131">
        <v>1327.23</v>
      </c>
      <c r="D658" s="132">
        <v>2654.45</v>
      </c>
      <c r="E658" s="132">
        <v>2700</v>
      </c>
      <c r="F658" s="132">
        <v>2700</v>
      </c>
      <c r="G658" s="132">
        <v>2700</v>
      </c>
    </row>
    <row r="659" spans="1:7">
      <c r="A659" s="142" t="s">
        <v>422</v>
      </c>
      <c r="B659" s="142"/>
      <c r="C659" s="142">
        <v>1327.23</v>
      </c>
      <c r="D659" s="143">
        <v>2654.45</v>
      </c>
      <c r="E659" s="143">
        <v>2700</v>
      </c>
      <c r="F659" s="143">
        <v>2700</v>
      </c>
      <c r="G659" s="143">
        <v>2700</v>
      </c>
    </row>
    <row r="660" spans="1:7">
      <c r="A660" s="128" t="s">
        <v>201</v>
      </c>
      <c r="B660" s="128"/>
      <c r="C660" s="129">
        <v>181.19</v>
      </c>
      <c r="D660" s="130">
        <v>0</v>
      </c>
      <c r="E660" s="130">
        <v>0</v>
      </c>
      <c r="F660" s="130">
        <v>0</v>
      </c>
      <c r="G660" s="130">
        <v>0</v>
      </c>
    </row>
    <row r="661" spans="1:7">
      <c r="A661" s="131" t="s">
        <v>421</v>
      </c>
      <c r="B661" s="131"/>
      <c r="C661" s="131">
        <v>181.19</v>
      </c>
      <c r="D661" s="132">
        <v>0</v>
      </c>
      <c r="E661" s="132">
        <v>0</v>
      </c>
      <c r="F661" s="132">
        <v>0</v>
      </c>
      <c r="G661" s="132">
        <v>0</v>
      </c>
    </row>
    <row r="662" spans="1:7">
      <c r="A662" s="142" t="s">
        <v>422</v>
      </c>
      <c r="B662" s="142"/>
      <c r="C662" s="142">
        <v>181.19</v>
      </c>
      <c r="D662" s="143">
        <v>0</v>
      </c>
      <c r="E662" s="143">
        <v>0</v>
      </c>
      <c r="F662" s="143">
        <v>0</v>
      </c>
      <c r="G662" s="143">
        <v>0</v>
      </c>
    </row>
    <row r="663" spans="1:7">
      <c r="A663" s="125" t="s">
        <v>304</v>
      </c>
      <c r="B663" s="125"/>
      <c r="C663" s="126">
        <v>76757.47</v>
      </c>
      <c r="D663" s="127">
        <v>93941.21</v>
      </c>
      <c r="E663" s="127">
        <v>107100</v>
      </c>
      <c r="F663" s="127">
        <v>107100</v>
      </c>
      <c r="G663" s="127">
        <v>107100</v>
      </c>
    </row>
    <row r="664" spans="1:7">
      <c r="A664" s="128" t="s">
        <v>183</v>
      </c>
      <c r="B664" s="128"/>
      <c r="C664" s="129">
        <v>13126.14</v>
      </c>
      <c r="D664" s="130">
        <v>20572.03</v>
      </c>
      <c r="E664" s="130">
        <v>33800</v>
      </c>
      <c r="F664" s="130">
        <v>33800</v>
      </c>
      <c r="G664" s="130">
        <v>33800</v>
      </c>
    </row>
    <row r="665" spans="1:7">
      <c r="A665" s="131" t="s">
        <v>421</v>
      </c>
      <c r="B665" s="131"/>
      <c r="C665" s="131">
        <v>13126.14</v>
      </c>
      <c r="D665" s="132">
        <v>20572.03</v>
      </c>
      <c r="E665" s="132">
        <v>33800</v>
      </c>
      <c r="F665" s="132">
        <v>33800</v>
      </c>
      <c r="G665" s="132">
        <v>33800</v>
      </c>
    </row>
    <row r="666" spans="1:7">
      <c r="A666" s="142" t="s">
        <v>422</v>
      </c>
      <c r="B666" s="142"/>
      <c r="C666" s="142">
        <v>13126.14</v>
      </c>
      <c r="D666" s="143">
        <v>20572.03</v>
      </c>
      <c r="E666" s="143">
        <v>33800</v>
      </c>
      <c r="F666" s="143">
        <v>33800</v>
      </c>
      <c r="G666" s="143">
        <v>33800</v>
      </c>
    </row>
    <row r="667" spans="1:7">
      <c r="A667" s="128" t="s">
        <v>186</v>
      </c>
      <c r="B667" s="128"/>
      <c r="C667" s="129">
        <v>3401.66</v>
      </c>
      <c r="D667" s="130">
        <v>13139.55</v>
      </c>
      <c r="E667" s="130">
        <v>13000</v>
      </c>
      <c r="F667" s="130">
        <v>13000</v>
      </c>
      <c r="G667" s="130">
        <v>13000</v>
      </c>
    </row>
    <row r="668" spans="1:7">
      <c r="A668" s="131" t="s">
        <v>421</v>
      </c>
      <c r="B668" s="131"/>
      <c r="C668" s="131">
        <v>3401.66</v>
      </c>
      <c r="D668" s="132">
        <v>13139.55</v>
      </c>
      <c r="E668" s="132">
        <v>13000</v>
      </c>
      <c r="F668" s="132">
        <v>13000</v>
      </c>
      <c r="G668" s="132">
        <v>13000</v>
      </c>
    </row>
    <row r="669" spans="1:7">
      <c r="A669" s="142" t="s">
        <v>422</v>
      </c>
      <c r="B669" s="142"/>
      <c r="C669" s="142">
        <v>3401.66</v>
      </c>
      <c r="D669" s="143">
        <v>13139.55</v>
      </c>
      <c r="E669" s="143">
        <v>13000</v>
      </c>
      <c r="F669" s="143">
        <v>13000</v>
      </c>
      <c r="G669" s="143">
        <v>13000</v>
      </c>
    </row>
    <row r="670" spans="1:7">
      <c r="A670" s="128" t="s">
        <v>195</v>
      </c>
      <c r="B670" s="128"/>
      <c r="C670" s="129">
        <v>57070.87</v>
      </c>
      <c r="D670" s="130">
        <v>57070.82</v>
      </c>
      <c r="E670" s="130">
        <v>57100</v>
      </c>
      <c r="F670" s="130">
        <v>57100</v>
      </c>
      <c r="G670" s="130">
        <v>57100</v>
      </c>
    </row>
    <row r="671" spans="1:7">
      <c r="A671" s="131" t="s">
        <v>421</v>
      </c>
      <c r="B671" s="131"/>
      <c r="C671" s="131">
        <v>57070.87</v>
      </c>
      <c r="D671" s="132">
        <v>57070.82</v>
      </c>
      <c r="E671" s="132">
        <v>57100</v>
      </c>
      <c r="F671" s="132">
        <v>57100</v>
      </c>
      <c r="G671" s="132">
        <v>57100</v>
      </c>
    </row>
    <row r="672" spans="1:7">
      <c r="A672" s="142" t="s">
        <v>422</v>
      </c>
      <c r="B672" s="142"/>
      <c r="C672" s="142">
        <v>57070.87</v>
      </c>
      <c r="D672" s="143">
        <v>57070.82</v>
      </c>
      <c r="E672" s="143">
        <v>57100</v>
      </c>
      <c r="F672" s="143">
        <v>57100</v>
      </c>
      <c r="G672" s="143">
        <v>57100</v>
      </c>
    </row>
    <row r="673" spans="1:7">
      <c r="A673" s="128" t="s">
        <v>201</v>
      </c>
      <c r="B673" s="128"/>
      <c r="C673" s="129">
        <v>3158.8</v>
      </c>
      <c r="D673" s="130">
        <v>3158.81</v>
      </c>
      <c r="E673" s="130">
        <v>3200</v>
      </c>
      <c r="F673" s="130">
        <v>3200</v>
      </c>
      <c r="G673" s="130">
        <v>3200</v>
      </c>
    </row>
    <row r="674" spans="1:7">
      <c r="A674" s="131" t="s">
        <v>421</v>
      </c>
      <c r="B674" s="131"/>
      <c r="C674" s="131">
        <v>3158.8</v>
      </c>
      <c r="D674" s="132">
        <v>3158.81</v>
      </c>
      <c r="E674" s="132">
        <v>3200</v>
      </c>
      <c r="F674" s="132">
        <v>3200</v>
      </c>
      <c r="G674" s="132">
        <v>3200</v>
      </c>
    </row>
    <row r="675" spans="1:7">
      <c r="A675" s="142" t="s">
        <v>422</v>
      </c>
      <c r="B675" s="142"/>
      <c r="C675" s="142">
        <v>3158.8</v>
      </c>
      <c r="D675" s="143">
        <v>3158.81</v>
      </c>
      <c r="E675" s="143">
        <v>3200</v>
      </c>
      <c r="F675" s="143">
        <v>3200</v>
      </c>
      <c r="G675" s="143">
        <v>3200</v>
      </c>
    </row>
    <row r="676" spans="1:7">
      <c r="A676" s="125" t="s">
        <v>305</v>
      </c>
      <c r="B676" s="125"/>
      <c r="C676" s="126">
        <v>24357.57</v>
      </c>
      <c r="D676" s="127">
        <v>32251.66</v>
      </c>
      <c r="E676" s="127">
        <v>32300</v>
      </c>
      <c r="F676" s="127">
        <v>32300</v>
      </c>
      <c r="G676" s="127">
        <v>32300</v>
      </c>
    </row>
    <row r="677" spans="1:7">
      <c r="A677" s="128" t="s">
        <v>183</v>
      </c>
      <c r="B677" s="128"/>
      <c r="C677" s="129">
        <v>12635.94</v>
      </c>
      <c r="D677" s="130">
        <v>13272.27</v>
      </c>
      <c r="E677" s="130">
        <v>13300</v>
      </c>
      <c r="F677" s="130">
        <v>13300</v>
      </c>
      <c r="G677" s="130">
        <v>13300</v>
      </c>
    </row>
    <row r="678" spans="1:7">
      <c r="A678" s="131" t="s">
        <v>421</v>
      </c>
      <c r="B678" s="131"/>
      <c r="C678" s="131">
        <v>12635.94</v>
      </c>
      <c r="D678" s="132">
        <v>13272.27</v>
      </c>
      <c r="E678" s="132">
        <v>12600</v>
      </c>
      <c r="F678" s="132">
        <v>12600</v>
      </c>
      <c r="G678" s="132">
        <v>12600</v>
      </c>
    </row>
    <row r="679" spans="1:7">
      <c r="A679" s="142" t="s">
        <v>422</v>
      </c>
      <c r="B679" s="142"/>
      <c r="C679" s="142">
        <v>12635.94</v>
      </c>
      <c r="D679" s="143">
        <v>13272.27</v>
      </c>
      <c r="E679" s="143">
        <v>12600</v>
      </c>
      <c r="F679" s="143">
        <v>12600</v>
      </c>
      <c r="G679" s="143">
        <v>12600</v>
      </c>
    </row>
    <row r="680" spans="1:7">
      <c r="A680" s="131" t="s">
        <v>429</v>
      </c>
      <c r="B680" s="131"/>
      <c r="C680" s="131">
        <v>0</v>
      </c>
      <c r="D680" s="132">
        <v>0</v>
      </c>
      <c r="E680" s="132">
        <v>700</v>
      </c>
      <c r="F680" s="132">
        <v>700</v>
      </c>
      <c r="G680" s="132">
        <v>700</v>
      </c>
    </row>
    <row r="681" spans="1:7">
      <c r="A681" s="142" t="s">
        <v>431</v>
      </c>
      <c r="B681" s="142"/>
      <c r="C681" s="142">
        <v>0</v>
      </c>
      <c r="D681" s="143">
        <v>0</v>
      </c>
      <c r="E681" s="143">
        <v>700</v>
      </c>
      <c r="F681" s="143">
        <v>700</v>
      </c>
      <c r="G681" s="143">
        <v>700</v>
      </c>
    </row>
    <row r="682" spans="1:7">
      <c r="A682" s="128" t="s">
        <v>186</v>
      </c>
      <c r="B682" s="128"/>
      <c r="C682" s="129">
        <v>2032.85</v>
      </c>
      <c r="D682" s="130">
        <v>9290.61</v>
      </c>
      <c r="E682" s="130">
        <v>9300</v>
      </c>
      <c r="F682" s="130">
        <v>9300</v>
      </c>
      <c r="G682" s="130">
        <v>9300</v>
      </c>
    </row>
    <row r="683" spans="1:7">
      <c r="A683" s="131" t="s">
        <v>421</v>
      </c>
      <c r="B683" s="131"/>
      <c r="C683" s="131">
        <v>42.01</v>
      </c>
      <c r="D683" s="132">
        <v>7432.49</v>
      </c>
      <c r="E683" s="132">
        <v>7400</v>
      </c>
      <c r="F683" s="132">
        <v>7400</v>
      </c>
      <c r="G683" s="132">
        <v>7400</v>
      </c>
    </row>
    <row r="684" spans="1:7">
      <c r="A684" s="142" t="s">
        <v>422</v>
      </c>
      <c r="B684" s="142"/>
      <c r="C684" s="142">
        <v>42.01</v>
      </c>
      <c r="D684" s="143">
        <v>7432.49</v>
      </c>
      <c r="E684" s="143">
        <v>7400</v>
      </c>
      <c r="F684" s="143">
        <v>7400</v>
      </c>
      <c r="G684" s="143">
        <v>7400</v>
      </c>
    </row>
    <row r="685" spans="1:7">
      <c r="A685" s="131" t="s">
        <v>429</v>
      </c>
      <c r="B685" s="131"/>
      <c r="C685" s="131">
        <v>1990.84</v>
      </c>
      <c r="D685" s="132">
        <v>1858.12</v>
      </c>
      <c r="E685" s="132">
        <v>1900</v>
      </c>
      <c r="F685" s="132">
        <v>1900</v>
      </c>
      <c r="G685" s="132">
        <v>1900</v>
      </c>
    </row>
    <row r="686" spans="1:7">
      <c r="A686" s="142" t="s">
        <v>431</v>
      </c>
      <c r="B686" s="142"/>
      <c r="C686" s="142">
        <v>1990.84</v>
      </c>
      <c r="D686" s="143">
        <v>1858.12</v>
      </c>
      <c r="E686" s="143">
        <v>1900</v>
      </c>
      <c r="F686" s="143">
        <v>1900</v>
      </c>
      <c r="G686" s="143">
        <v>1900</v>
      </c>
    </row>
    <row r="687" spans="1:7">
      <c r="A687" s="128" t="s">
        <v>195</v>
      </c>
      <c r="B687" s="128"/>
      <c r="C687" s="129">
        <v>9688.7800000000007</v>
      </c>
      <c r="D687" s="130">
        <v>9688.7800000000007</v>
      </c>
      <c r="E687" s="130">
        <v>9700</v>
      </c>
      <c r="F687" s="130">
        <v>9700</v>
      </c>
      <c r="G687" s="130">
        <v>9700</v>
      </c>
    </row>
    <row r="688" spans="1:7">
      <c r="A688" s="131" t="s">
        <v>421</v>
      </c>
      <c r="B688" s="131"/>
      <c r="C688" s="131">
        <v>9688.7800000000007</v>
      </c>
      <c r="D688" s="132">
        <v>9688.7800000000007</v>
      </c>
      <c r="E688" s="132">
        <v>9700</v>
      </c>
      <c r="F688" s="132">
        <v>9700</v>
      </c>
      <c r="G688" s="132">
        <v>9700</v>
      </c>
    </row>
    <row r="689" spans="1:7">
      <c r="A689" s="142" t="s">
        <v>422</v>
      </c>
      <c r="B689" s="142"/>
      <c r="C689" s="142">
        <v>9688.7800000000007</v>
      </c>
      <c r="D689" s="143">
        <v>9688.7800000000007</v>
      </c>
      <c r="E689" s="143">
        <v>9700</v>
      </c>
      <c r="F689" s="143">
        <v>9700</v>
      </c>
      <c r="G689" s="143">
        <v>9700</v>
      </c>
    </row>
    <row r="690" spans="1:7">
      <c r="A690" s="125" t="s">
        <v>306</v>
      </c>
      <c r="B690" s="125"/>
      <c r="C690" s="126">
        <v>35313.61</v>
      </c>
      <c r="D690" s="127">
        <v>49399.44</v>
      </c>
      <c r="E690" s="127">
        <v>60400</v>
      </c>
      <c r="F690" s="127">
        <v>60400</v>
      </c>
      <c r="G690" s="127">
        <v>60400</v>
      </c>
    </row>
    <row r="691" spans="1:7">
      <c r="A691" s="128" t="s">
        <v>183</v>
      </c>
      <c r="B691" s="128"/>
      <c r="C691" s="129">
        <v>26134.02</v>
      </c>
      <c r="D691" s="130">
        <v>29729.919999999998</v>
      </c>
      <c r="E691" s="130">
        <v>40500</v>
      </c>
      <c r="F691" s="130">
        <v>40500</v>
      </c>
      <c r="G691" s="130">
        <v>40500</v>
      </c>
    </row>
    <row r="692" spans="1:7">
      <c r="A692" s="131" t="s">
        <v>421</v>
      </c>
      <c r="B692" s="131"/>
      <c r="C692" s="131">
        <v>26134.02</v>
      </c>
      <c r="D692" s="132">
        <v>29729.919999999998</v>
      </c>
      <c r="E692" s="132">
        <v>40500</v>
      </c>
      <c r="F692" s="132">
        <v>40500</v>
      </c>
      <c r="G692" s="132">
        <v>40500</v>
      </c>
    </row>
    <row r="693" spans="1:7">
      <c r="A693" s="142" t="s">
        <v>422</v>
      </c>
      <c r="B693" s="142"/>
      <c r="C693" s="142">
        <v>26134.02</v>
      </c>
      <c r="D693" s="143">
        <v>29729.919999999998</v>
      </c>
      <c r="E693" s="143">
        <v>40500</v>
      </c>
      <c r="F693" s="143">
        <v>40500</v>
      </c>
      <c r="G693" s="143">
        <v>40500</v>
      </c>
    </row>
    <row r="694" spans="1:7">
      <c r="A694" s="128" t="s">
        <v>186</v>
      </c>
      <c r="B694" s="128"/>
      <c r="C694" s="129">
        <v>1747.12</v>
      </c>
      <c r="D694" s="130">
        <v>9556.0300000000007</v>
      </c>
      <c r="E694" s="130">
        <v>9600</v>
      </c>
      <c r="F694" s="130">
        <v>9600</v>
      </c>
      <c r="G694" s="130">
        <v>9600</v>
      </c>
    </row>
    <row r="695" spans="1:7">
      <c r="A695" s="131" t="s">
        <v>421</v>
      </c>
      <c r="B695" s="131"/>
      <c r="C695" s="131">
        <v>1747.12</v>
      </c>
      <c r="D695" s="132">
        <v>9556.0300000000007</v>
      </c>
      <c r="E695" s="132">
        <v>9600</v>
      </c>
      <c r="F695" s="132">
        <v>9600</v>
      </c>
      <c r="G695" s="132">
        <v>9600</v>
      </c>
    </row>
    <row r="696" spans="1:7">
      <c r="A696" s="142" t="s">
        <v>422</v>
      </c>
      <c r="B696" s="142"/>
      <c r="C696" s="142">
        <v>1747.12</v>
      </c>
      <c r="D696" s="143">
        <v>9556.0300000000007</v>
      </c>
      <c r="E696" s="143">
        <v>9600</v>
      </c>
      <c r="F696" s="143">
        <v>9600</v>
      </c>
      <c r="G696" s="143">
        <v>9600</v>
      </c>
    </row>
    <row r="697" spans="1:7">
      <c r="A697" s="128" t="s">
        <v>195</v>
      </c>
      <c r="B697" s="128"/>
      <c r="C697" s="129">
        <v>6636.13</v>
      </c>
      <c r="D697" s="130">
        <v>7299.76</v>
      </c>
      <c r="E697" s="130">
        <v>7300</v>
      </c>
      <c r="F697" s="130">
        <v>7300</v>
      </c>
      <c r="G697" s="130">
        <v>7300</v>
      </c>
    </row>
    <row r="698" spans="1:7">
      <c r="A698" s="131" t="s">
        <v>421</v>
      </c>
      <c r="B698" s="131"/>
      <c r="C698" s="131">
        <v>6636.13</v>
      </c>
      <c r="D698" s="132">
        <v>7299.76</v>
      </c>
      <c r="E698" s="132">
        <v>7300</v>
      </c>
      <c r="F698" s="132">
        <v>7300</v>
      </c>
      <c r="G698" s="132">
        <v>7300</v>
      </c>
    </row>
    <row r="699" spans="1:7">
      <c r="A699" s="142" t="s">
        <v>422</v>
      </c>
      <c r="B699" s="142"/>
      <c r="C699" s="142">
        <v>6636.13</v>
      </c>
      <c r="D699" s="143">
        <v>7299.76</v>
      </c>
      <c r="E699" s="143">
        <v>7300</v>
      </c>
      <c r="F699" s="143">
        <v>7300</v>
      </c>
      <c r="G699" s="143">
        <v>7300</v>
      </c>
    </row>
    <row r="700" spans="1:7">
      <c r="A700" s="128" t="s">
        <v>201</v>
      </c>
      <c r="B700" s="128"/>
      <c r="C700" s="129">
        <v>796.34</v>
      </c>
      <c r="D700" s="130">
        <v>2813.73</v>
      </c>
      <c r="E700" s="130">
        <v>3000</v>
      </c>
      <c r="F700" s="130">
        <v>3000</v>
      </c>
      <c r="G700" s="130">
        <v>3000</v>
      </c>
    </row>
    <row r="701" spans="1:7">
      <c r="A701" s="131" t="s">
        <v>421</v>
      </c>
      <c r="B701" s="131"/>
      <c r="C701" s="131">
        <v>796.34</v>
      </c>
      <c r="D701" s="132">
        <v>2813.73</v>
      </c>
      <c r="E701" s="132">
        <v>3000</v>
      </c>
      <c r="F701" s="132">
        <v>3000</v>
      </c>
      <c r="G701" s="132">
        <v>3000</v>
      </c>
    </row>
    <row r="702" spans="1:7">
      <c r="A702" s="142" t="s">
        <v>422</v>
      </c>
      <c r="B702" s="142"/>
      <c r="C702" s="142">
        <v>796.34</v>
      </c>
      <c r="D702" s="143">
        <v>2813.73</v>
      </c>
      <c r="E702" s="143">
        <v>3000</v>
      </c>
      <c r="F702" s="143">
        <v>3000</v>
      </c>
      <c r="G702" s="143">
        <v>3000</v>
      </c>
    </row>
    <row r="703" spans="1:7">
      <c r="A703" s="125" t="s">
        <v>307</v>
      </c>
      <c r="B703" s="125"/>
      <c r="C703" s="126">
        <v>36024.769999999997</v>
      </c>
      <c r="D703" s="127">
        <v>50700.11</v>
      </c>
      <c r="E703" s="127">
        <v>50700</v>
      </c>
      <c r="F703" s="127">
        <v>50700</v>
      </c>
      <c r="G703" s="127">
        <v>50700</v>
      </c>
    </row>
    <row r="704" spans="1:7">
      <c r="A704" s="128" t="s">
        <v>183</v>
      </c>
      <c r="B704" s="128"/>
      <c r="C704" s="129">
        <v>18963.349999999999</v>
      </c>
      <c r="D704" s="130">
        <v>19244.810000000001</v>
      </c>
      <c r="E704" s="130">
        <v>19300</v>
      </c>
      <c r="F704" s="130">
        <v>19300</v>
      </c>
      <c r="G704" s="130">
        <v>19300</v>
      </c>
    </row>
    <row r="705" spans="1:7">
      <c r="A705" s="131" t="s">
        <v>421</v>
      </c>
      <c r="B705" s="131"/>
      <c r="C705" s="131">
        <v>18963.349999999999</v>
      </c>
      <c r="D705" s="132">
        <v>19244.810000000001</v>
      </c>
      <c r="E705" s="132">
        <v>19300</v>
      </c>
      <c r="F705" s="132">
        <v>19300</v>
      </c>
      <c r="G705" s="132">
        <v>19300</v>
      </c>
    </row>
    <row r="706" spans="1:7">
      <c r="A706" s="142" t="s">
        <v>422</v>
      </c>
      <c r="B706" s="142"/>
      <c r="C706" s="142">
        <v>18963.349999999999</v>
      </c>
      <c r="D706" s="143">
        <v>19244.810000000001</v>
      </c>
      <c r="E706" s="143">
        <v>19300</v>
      </c>
      <c r="F706" s="143">
        <v>19300</v>
      </c>
      <c r="G706" s="143">
        <v>19300</v>
      </c>
    </row>
    <row r="707" spans="1:7">
      <c r="A707" s="128" t="s">
        <v>186</v>
      </c>
      <c r="B707" s="128"/>
      <c r="C707" s="129">
        <v>3449.65</v>
      </c>
      <c r="D707" s="130">
        <v>12210.5</v>
      </c>
      <c r="E707" s="130">
        <v>12200</v>
      </c>
      <c r="F707" s="130">
        <v>12200</v>
      </c>
      <c r="G707" s="130">
        <v>12200</v>
      </c>
    </row>
    <row r="708" spans="1:7">
      <c r="A708" s="131" t="s">
        <v>421</v>
      </c>
      <c r="B708" s="131"/>
      <c r="C708" s="131">
        <v>3449.65</v>
      </c>
      <c r="D708" s="132">
        <v>12210.5</v>
      </c>
      <c r="E708" s="132">
        <v>12200</v>
      </c>
      <c r="F708" s="132">
        <v>12200</v>
      </c>
      <c r="G708" s="132">
        <v>12200</v>
      </c>
    </row>
    <row r="709" spans="1:7">
      <c r="A709" s="142" t="s">
        <v>422</v>
      </c>
      <c r="B709" s="142"/>
      <c r="C709" s="142">
        <v>3449.65</v>
      </c>
      <c r="D709" s="143">
        <v>12210.5</v>
      </c>
      <c r="E709" s="143">
        <v>12200</v>
      </c>
      <c r="F709" s="143">
        <v>12200</v>
      </c>
      <c r="G709" s="143">
        <v>12200</v>
      </c>
    </row>
    <row r="710" spans="1:7">
      <c r="A710" s="128" t="s">
        <v>195</v>
      </c>
      <c r="B710" s="128"/>
      <c r="C710" s="129">
        <v>7299.79</v>
      </c>
      <c r="D710" s="130">
        <v>7299.75</v>
      </c>
      <c r="E710" s="130">
        <v>7300</v>
      </c>
      <c r="F710" s="130">
        <v>7300</v>
      </c>
      <c r="G710" s="130">
        <v>7300</v>
      </c>
    </row>
    <row r="711" spans="1:7">
      <c r="A711" s="131" t="s">
        <v>421</v>
      </c>
      <c r="B711" s="131"/>
      <c r="C711" s="131">
        <v>7299.79</v>
      </c>
      <c r="D711" s="132">
        <v>7299.75</v>
      </c>
      <c r="E711" s="132">
        <v>7300</v>
      </c>
      <c r="F711" s="132">
        <v>7300</v>
      </c>
      <c r="G711" s="132">
        <v>7300</v>
      </c>
    </row>
    <row r="712" spans="1:7">
      <c r="A712" s="142" t="s">
        <v>422</v>
      </c>
      <c r="B712" s="142"/>
      <c r="C712" s="142">
        <v>7299.79</v>
      </c>
      <c r="D712" s="143">
        <v>7299.75</v>
      </c>
      <c r="E712" s="143">
        <v>7300</v>
      </c>
      <c r="F712" s="143">
        <v>7300</v>
      </c>
      <c r="G712" s="143">
        <v>7300</v>
      </c>
    </row>
    <row r="713" spans="1:7">
      <c r="A713" s="128" t="s">
        <v>201</v>
      </c>
      <c r="B713" s="128"/>
      <c r="C713" s="129">
        <v>6311.98</v>
      </c>
      <c r="D713" s="130">
        <v>11945.05</v>
      </c>
      <c r="E713" s="130">
        <v>11900</v>
      </c>
      <c r="F713" s="130">
        <v>11900</v>
      </c>
      <c r="G713" s="130">
        <v>11900</v>
      </c>
    </row>
    <row r="714" spans="1:7">
      <c r="A714" s="131" t="s">
        <v>421</v>
      </c>
      <c r="B714" s="131"/>
      <c r="C714" s="131">
        <v>6311.98</v>
      </c>
      <c r="D714" s="132">
        <v>11945.05</v>
      </c>
      <c r="E714" s="132">
        <v>11900</v>
      </c>
      <c r="F714" s="132">
        <v>11900</v>
      </c>
      <c r="G714" s="132">
        <v>11900</v>
      </c>
    </row>
    <row r="715" spans="1:7">
      <c r="A715" s="142" t="s">
        <v>422</v>
      </c>
      <c r="B715" s="142"/>
      <c r="C715" s="142">
        <v>6311.98</v>
      </c>
      <c r="D715" s="143">
        <v>11945.05</v>
      </c>
      <c r="E715" s="143">
        <v>11900</v>
      </c>
      <c r="F715" s="143">
        <v>11900</v>
      </c>
      <c r="G715" s="143">
        <v>11900</v>
      </c>
    </row>
    <row r="716" spans="1:7">
      <c r="A716" s="125" t="s">
        <v>308</v>
      </c>
      <c r="B716" s="125"/>
      <c r="C716" s="126">
        <v>36039.01</v>
      </c>
      <c r="D716" s="127">
        <v>64624.73</v>
      </c>
      <c r="E716" s="127">
        <v>64600</v>
      </c>
      <c r="F716" s="127">
        <v>64600</v>
      </c>
      <c r="G716" s="127">
        <v>64600</v>
      </c>
    </row>
    <row r="717" spans="1:7">
      <c r="A717" s="128" t="s">
        <v>183</v>
      </c>
      <c r="B717" s="128"/>
      <c r="C717" s="129">
        <v>0</v>
      </c>
      <c r="D717" s="130">
        <v>6636.14</v>
      </c>
      <c r="E717" s="130">
        <v>6600</v>
      </c>
      <c r="F717" s="130">
        <v>6600</v>
      </c>
      <c r="G717" s="130">
        <v>6600</v>
      </c>
    </row>
    <row r="718" spans="1:7">
      <c r="A718" s="131" t="s">
        <v>421</v>
      </c>
      <c r="B718" s="131"/>
      <c r="C718" s="131">
        <v>0</v>
      </c>
      <c r="D718" s="132">
        <v>6636.14</v>
      </c>
      <c r="E718" s="132">
        <v>6600</v>
      </c>
      <c r="F718" s="132">
        <v>6600</v>
      </c>
      <c r="G718" s="132">
        <v>6600</v>
      </c>
    </row>
    <row r="719" spans="1:7">
      <c r="A719" s="142" t="s">
        <v>422</v>
      </c>
      <c r="B719" s="142"/>
      <c r="C719" s="142">
        <v>0</v>
      </c>
      <c r="D719" s="143">
        <v>6636.14</v>
      </c>
      <c r="E719" s="143">
        <v>6600</v>
      </c>
      <c r="F719" s="143">
        <v>6600</v>
      </c>
      <c r="G719" s="143">
        <v>6600</v>
      </c>
    </row>
    <row r="720" spans="1:7">
      <c r="A720" s="128" t="s">
        <v>186</v>
      </c>
      <c r="B720" s="128"/>
      <c r="C720" s="129">
        <v>36039.01</v>
      </c>
      <c r="D720" s="130">
        <v>42604.03</v>
      </c>
      <c r="E720" s="130">
        <v>42600</v>
      </c>
      <c r="F720" s="130">
        <v>42600</v>
      </c>
      <c r="G720" s="130">
        <v>42600</v>
      </c>
    </row>
    <row r="721" spans="1:7">
      <c r="A721" s="131" t="s">
        <v>421</v>
      </c>
      <c r="B721" s="131"/>
      <c r="C721" s="131">
        <v>36039.01</v>
      </c>
      <c r="D721" s="132">
        <v>42604.03</v>
      </c>
      <c r="E721" s="132">
        <v>42600</v>
      </c>
      <c r="F721" s="132">
        <v>42600</v>
      </c>
      <c r="G721" s="132">
        <v>42600</v>
      </c>
    </row>
    <row r="722" spans="1:7">
      <c r="A722" s="142" t="s">
        <v>422</v>
      </c>
      <c r="B722" s="142"/>
      <c r="C722" s="142">
        <v>36039.01</v>
      </c>
      <c r="D722" s="143">
        <v>42604.03</v>
      </c>
      <c r="E722" s="143">
        <v>42600</v>
      </c>
      <c r="F722" s="143">
        <v>42600</v>
      </c>
      <c r="G722" s="143">
        <v>42600</v>
      </c>
    </row>
    <row r="723" spans="1:7">
      <c r="A723" s="128" t="s">
        <v>195</v>
      </c>
      <c r="B723" s="128"/>
      <c r="C723" s="129">
        <v>0</v>
      </c>
      <c r="D723" s="130">
        <v>15384.56</v>
      </c>
      <c r="E723" s="130">
        <v>15400</v>
      </c>
      <c r="F723" s="130">
        <v>15400</v>
      </c>
      <c r="G723" s="130">
        <v>15400</v>
      </c>
    </row>
    <row r="724" spans="1:7">
      <c r="A724" s="131" t="s">
        <v>421</v>
      </c>
      <c r="B724" s="131"/>
      <c r="C724" s="131">
        <v>0</v>
      </c>
      <c r="D724" s="132">
        <v>15384.56</v>
      </c>
      <c r="E724" s="132">
        <v>15400</v>
      </c>
      <c r="F724" s="132">
        <v>15400</v>
      </c>
      <c r="G724" s="132">
        <v>15400</v>
      </c>
    </row>
    <row r="725" spans="1:7">
      <c r="A725" s="142" t="s">
        <v>422</v>
      </c>
      <c r="B725" s="142"/>
      <c r="C725" s="142">
        <v>0</v>
      </c>
      <c r="D725" s="143">
        <v>15384.56</v>
      </c>
      <c r="E725" s="143">
        <v>15400</v>
      </c>
      <c r="F725" s="143">
        <v>15400</v>
      </c>
      <c r="G725" s="143">
        <v>15400</v>
      </c>
    </row>
    <row r="726" spans="1:7">
      <c r="A726" s="125" t="s">
        <v>309</v>
      </c>
      <c r="B726" s="125"/>
      <c r="C726" s="126">
        <v>49048.25</v>
      </c>
      <c r="D726" s="127">
        <v>33977.050000000003</v>
      </c>
      <c r="E726" s="127">
        <v>46100</v>
      </c>
      <c r="F726" s="127">
        <v>46100</v>
      </c>
      <c r="G726" s="127">
        <v>46100</v>
      </c>
    </row>
    <row r="727" spans="1:7">
      <c r="A727" s="128" t="s">
        <v>183</v>
      </c>
      <c r="B727" s="128"/>
      <c r="C727" s="129">
        <v>16791.09</v>
      </c>
      <c r="D727" s="130">
        <v>11281.44</v>
      </c>
      <c r="E727" s="130">
        <v>23400</v>
      </c>
      <c r="F727" s="130">
        <v>23400</v>
      </c>
      <c r="G727" s="130">
        <v>23400</v>
      </c>
    </row>
    <row r="728" spans="1:7">
      <c r="A728" s="131" t="s">
        <v>429</v>
      </c>
      <c r="B728" s="131"/>
      <c r="C728" s="131">
        <v>16791.09</v>
      </c>
      <c r="D728" s="132">
        <v>11281.44</v>
      </c>
      <c r="E728" s="132">
        <v>23400</v>
      </c>
      <c r="F728" s="132">
        <v>23400</v>
      </c>
      <c r="G728" s="132">
        <v>23400</v>
      </c>
    </row>
    <row r="729" spans="1:7">
      <c r="A729" s="142" t="s">
        <v>430</v>
      </c>
      <c r="B729" s="142"/>
      <c r="C729" s="142">
        <v>1718.32</v>
      </c>
      <c r="D729" s="143">
        <v>2654.46</v>
      </c>
      <c r="E729" s="143">
        <v>2400</v>
      </c>
      <c r="F729" s="143">
        <v>2400</v>
      </c>
      <c r="G729" s="143">
        <v>2400</v>
      </c>
    </row>
    <row r="730" spans="1:7">
      <c r="A730" s="142" t="s">
        <v>431</v>
      </c>
      <c r="B730" s="142"/>
      <c r="C730" s="142">
        <v>15072.77</v>
      </c>
      <c r="D730" s="143">
        <v>8626.98</v>
      </c>
      <c r="E730" s="143">
        <v>21000</v>
      </c>
      <c r="F730" s="143">
        <v>21000</v>
      </c>
      <c r="G730" s="143">
        <v>21000</v>
      </c>
    </row>
    <row r="731" spans="1:7">
      <c r="A731" s="128" t="s">
        <v>186</v>
      </c>
      <c r="B731" s="128"/>
      <c r="C731" s="129">
        <v>240.26</v>
      </c>
      <c r="D731" s="130">
        <v>18713.919999999998</v>
      </c>
      <c r="E731" s="130">
        <v>18700</v>
      </c>
      <c r="F731" s="130">
        <v>18700</v>
      </c>
      <c r="G731" s="130">
        <v>18700</v>
      </c>
    </row>
    <row r="732" spans="1:7">
      <c r="A732" s="131" t="s">
        <v>429</v>
      </c>
      <c r="B732" s="131"/>
      <c r="C732" s="131">
        <v>240.26</v>
      </c>
      <c r="D732" s="132">
        <v>18713.919999999998</v>
      </c>
      <c r="E732" s="132">
        <v>18700</v>
      </c>
      <c r="F732" s="132">
        <v>18700</v>
      </c>
      <c r="G732" s="132">
        <v>18700</v>
      </c>
    </row>
    <row r="733" spans="1:7">
      <c r="A733" s="142" t="s">
        <v>431</v>
      </c>
      <c r="B733" s="142"/>
      <c r="C733" s="142">
        <v>240.26</v>
      </c>
      <c r="D733" s="143">
        <v>18713.919999999998</v>
      </c>
      <c r="E733" s="143">
        <v>18700</v>
      </c>
      <c r="F733" s="143">
        <v>18700</v>
      </c>
      <c r="G733" s="143">
        <v>18700</v>
      </c>
    </row>
    <row r="734" spans="1:7">
      <c r="A734" s="128" t="s">
        <v>195</v>
      </c>
      <c r="B734" s="128"/>
      <c r="C734" s="129">
        <v>26544.560000000001</v>
      </c>
      <c r="D734" s="130">
        <v>2654.46</v>
      </c>
      <c r="E734" s="130">
        <v>2700</v>
      </c>
      <c r="F734" s="130">
        <v>2700</v>
      </c>
      <c r="G734" s="130">
        <v>2700</v>
      </c>
    </row>
    <row r="735" spans="1:7">
      <c r="A735" s="131" t="s">
        <v>429</v>
      </c>
      <c r="B735" s="131"/>
      <c r="C735" s="131">
        <v>26544.560000000001</v>
      </c>
      <c r="D735" s="132">
        <v>2654.46</v>
      </c>
      <c r="E735" s="132">
        <v>2700</v>
      </c>
      <c r="F735" s="132">
        <v>2700</v>
      </c>
      <c r="G735" s="132">
        <v>2700</v>
      </c>
    </row>
    <row r="736" spans="1:7">
      <c r="A736" s="142" t="s">
        <v>431</v>
      </c>
      <c r="B736" s="142"/>
      <c r="C736" s="142">
        <v>26544.560000000001</v>
      </c>
      <c r="D736" s="143">
        <v>2654.46</v>
      </c>
      <c r="E736" s="143">
        <v>2700</v>
      </c>
      <c r="F736" s="143">
        <v>2700</v>
      </c>
      <c r="G736" s="143">
        <v>2700</v>
      </c>
    </row>
    <row r="737" spans="1:7">
      <c r="A737" s="128" t="s">
        <v>201</v>
      </c>
      <c r="B737" s="128"/>
      <c r="C737" s="129">
        <v>5472.34</v>
      </c>
      <c r="D737" s="130">
        <v>1327.23</v>
      </c>
      <c r="E737" s="130">
        <v>1300</v>
      </c>
      <c r="F737" s="130">
        <v>1300</v>
      </c>
      <c r="G737" s="130">
        <v>1300</v>
      </c>
    </row>
    <row r="738" spans="1:7">
      <c r="A738" s="131" t="s">
        <v>429</v>
      </c>
      <c r="B738" s="131"/>
      <c r="C738" s="131">
        <v>5472.34</v>
      </c>
      <c r="D738" s="132">
        <v>1327.23</v>
      </c>
      <c r="E738" s="132">
        <v>1300</v>
      </c>
      <c r="F738" s="132">
        <v>1300</v>
      </c>
      <c r="G738" s="132">
        <v>1300</v>
      </c>
    </row>
    <row r="739" spans="1:7">
      <c r="A739" s="142" t="s">
        <v>431</v>
      </c>
      <c r="B739" s="142"/>
      <c r="C739" s="142">
        <v>5472.34</v>
      </c>
      <c r="D739" s="143">
        <v>1327.23</v>
      </c>
      <c r="E739" s="143">
        <v>1300</v>
      </c>
      <c r="F739" s="143">
        <v>1300</v>
      </c>
      <c r="G739" s="143">
        <v>1300</v>
      </c>
    </row>
    <row r="740" spans="1:7">
      <c r="A740" s="125" t="s">
        <v>451</v>
      </c>
      <c r="B740" s="125"/>
      <c r="C740" s="126">
        <v>36455.57</v>
      </c>
      <c r="D740" s="127">
        <v>0</v>
      </c>
      <c r="E740" s="127">
        <v>0</v>
      </c>
      <c r="F740" s="127">
        <v>0</v>
      </c>
      <c r="G740" s="127">
        <v>0</v>
      </c>
    </row>
    <row r="741" spans="1:7">
      <c r="A741" s="128" t="s">
        <v>195</v>
      </c>
      <c r="B741" s="128"/>
      <c r="C741" s="129">
        <v>36455.57</v>
      </c>
      <c r="D741" s="130">
        <v>0</v>
      </c>
      <c r="E741" s="130">
        <v>0</v>
      </c>
      <c r="F741" s="130">
        <v>0</v>
      </c>
      <c r="G741" s="130">
        <v>0</v>
      </c>
    </row>
    <row r="742" spans="1:7">
      <c r="A742" s="131" t="s">
        <v>421</v>
      </c>
      <c r="B742" s="131"/>
      <c r="C742" s="131">
        <v>36455.57</v>
      </c>
      <c r="D742" s="132">
        <v>0</v>
      </c>
      <c r="E742" s="132">
        <v>0</v>
      </c>
      <c r="F742" s="132">
        <v>0</v>
      </c>
      <c r="G742" s="132">
        <v>0</v>
      </c>
    </row>
    <row r="743" spans="1:7">
      <c r="A743" s="142" t="s">
        <v>422</v>
      </c>
      <c r="B743" s="142"/>
      <c r="C743" s="142">
        <v>32881.22</v>
      </c>
      <c r="D743" s="143">
        <v>0</v>
      </c>
      <c r="E743" s="143">
        <v>0</v>
      </c>
      <c r="F743" s="143">
        <v>0</v>
      </c>
      <c r="G743" s="143">
        <v>0</v>
      </c>
    </row>
    <row r="744" spans="1:7">
      <c r="A744" s="142" t="s">
        <v>446</v>
      </c>
      <c r="B744" s="142"/>
      <c r="C744" s="142">
        <v>3574.35</v>
      </c>
      <c r="D744" s="143">
        <v>0</v>
      </c>
      <c r="E744" s="143">
        <v>0</v>
      </c>
      <c r="F744" s="143">
        <v>0</v>
      </c>
      <c r="G744" s="143">
        <v>0</v>
      </c>
    </row>
    <row r="745" spans="1:7">
      <c r="A745" s="125" t="s">
        <v>452</v>
      </c>
      <c r="B745" s="125"/>
      <c r="C745" s="126">
        <v>0</v>
      </c>
      <c r="D745" s="127">
        <v>16590.37</v>
      </c>
      <c r="E745" s="127">
        <v>16500</v>
      </c>
      <c r="F745" s="127">
        <v>16500</v>
      </c>
      <c r="G745" s="127">
        <v>16500</v>
      </c>
    </row>
    <row r="746" spans="1:7">
      <c r="A746" s="128" t="s">
        <v>186</v>
      </c>
      <c r="B746" s="128"/>
      <c r="C746" s="129">
        <v>0</v>
      </c>
      <c r="D746" s="130">
        <v>5308.92</v>
      </c>
      <c r="E746" s="130">
        <v>5300</v>
      </c>
      <c r="F746" s="130">
        <v>5300</v>
      </c>
      <c r="G746" s="130">
        <v>5300</v>
      </c>
    </row>
    <row r="747" spans="1:7">
      <c r="A747" s="131" t="s">
        <v>421</v>
      </c>
      <c r="B747" s="131"/>
      <c r="C747" s="131">
        <v>0</v>
      </c>
      <c r="D747" s="132">
        <v>5308.92</v>
      </c>
      <c r="E747" s="132">
        <v>5300</v>
      </c>
      <c r="F747" s="132">
        <v>5300</v>
      </c>
      <c r="G747" s="132">
        <v>5300</v>
      </c>
    </row>
    <row r="748" spans="1:7">
      <c r="A748" s="142" t="s">
        <v>422</v>
      </c>
      <c r="B748" s="142"/>
      <c r="C748" s="142">
        <v>0</v>
      </c>
      <c r="D748" s="143">
        <v>5308.92</v>
      </c>
      <c r="E748" s="143">
        <v>5300</v>
      </c>
      <c r="F748" s="143">
        <v>5300</v>
      </c>
      <c r="G748" s="143">
        <v>5300</v>
      </c>
    </row>
    <row r="749" spans="1:7">
      <c r="A749" s="128" t="s">
        <v>195</v>
      </c>
      <c r="B749" s="128"/>
      <c r="C749" s="129">
        <v>0</v>
      </c>
      <c r="D749" s="130">
        <v>11281.45</v>
      </c>
      <c r="E749" s="130">
        <v>11200</v>
      </c>
      <c r="F749" s="130">
        <v>11200</v>
      </c>
      <c r="G749" s="130">
        <v>11200</v>
      </c>
    </row>
    <row r="750" spans="1:7">
      <c r="A750" s="131" t="s">
        <v>421</v>
      </c>
      <c r="B750" s="131"/>
      <c r="C750" s="131">
        <v>0</v>
      </c>
      <c r="D750" s="132">
        <v>11281.45</v>
      </c>
      <c r="E750" s="132">
        <v>11200</v>
      </c>
      <c r="F750" s="132">
        <v>11200</v>
      </c>
      <c r="G750" s="132">
        <v>11200</v>
      </c>
    </row>
    <row r="751" spans="1:7">
      <c r="A751" s="142" t="s">
        <v>422</v>
      </c>
      <c r="B751" s="142"/>
      <c r="C751" s="142">
        <v>0</v>
      </c>
      <c r="D751" s="143">
        <v>11281.45</v>
      </c>
      <c r="E751" s="143">
        <v>11200</v>
      </c>
      <c r="F751" s="143">
        <v>11200</v>
      </c>
      <c r="G751" s="143">
        <v>11200</v>
      </c>
    </row>
    <row r="752" spans="1:7">
      <c r="A752" s="133" t="s">
        <v>310</v>
      </c>
      <c r="B752" s="133"/>
      <c r="C752" s="134">
        <v>462372.35</v>
      </c>
      <c r="D752" s="135">
        <v>498932.95</v>
      </c>
      <c r="E752" s="135">
        <v>640597</v>
      </c>
      <c r="F752" s="135">
        <v>650200</v>
      </c>
      <c r="G752" s="135">
        <v>635200</v>
      </c>
    </row>
    <row r="753" spans="1:7">
      <c r="A753" s="122" t="s">
        <v>302</v>
      </c>
      <c r="B753" s="122"/>
      <c r="C753" s="123">
        <v>462372.35</v>
      </c>
      <c r="D753" s="124">
        <v>498932.95</v>
      </c>
      <c r="E753" s="124">
        <v>640597</v>
      </c>
      <c r="F753" s="124">
        <v>650200</v>
      </c>
      <c r="G753" s="124">
        <v>635200</v>
      </c>
    </row>
    <row r="754" spans="1:7">
      <c r="A754" s="125" t="s">
        <v>303</v>
      </c>
      <c r="B754" s="125"/>
      <c r="C754" s="126">
        <v>401784.64</v>
      </c>
      <c r="D754" s="127">
        <v>432969.71</v>
      </c>
      <c r="E754" s="127">
        <v>558706</v>
      </c>
      <c r="F754" s="127">
        <v>571500</v>
      </c>
      <c r="G754" s="127">
        <v>556500</v>
      </c>
    </row>
    <row r="755" spans="1:7">
      <c r="A755" s="128" t="s">
        <v>183</v>
      </c>
      <c r="B755" s="128"/>
      <c r="C755" s="129">
        <v>366418.27</v>
      </c>
      <c r="D755" s="130">
        <v>392859.54</v>
      </c>
      <c r="E755" s="130">
        <v>517297</v>
      </c>
      <c r="F755" s="130">
        <v>531400</v>
      </c>
      <c r="G755" s="130">
        <v>516400</v>
      </c>
    </row>
    <row r="756" spans="1:7">
      <c r="A756" s="131" t="s">
        <v>421</v>
      </c>
      <c r="B756" s="131"/>
      <c r="C756" s="131">
        <v>366418.27</v>
      </c>
      <c r="D756" s="132">
        <v>392859.54</v>
      </c>
      <c r="E756" s="132">
        <v>517297</v>
      </c>
      <c r="F756" s="132">
        <v>531400</v>
      </c>
      <c r="G756" s="132">
        <v>516400</v>
      </c>
    </row>
    <row r="757" spans="1:7">
      <c r="A757" s="142" t="s">
        <v>425</v>
      </c>
      <c r="B757" s="142"/>
      <c r="C757" s="142">
        <v>298754.86</v>
      </c>
      <c r="D757" s="143">
        <v>319290.33</v>
      </c>
      <c r="E757" s="143">
        <v>347619</v>
      </c>
      <c r="F757" s="143">
        <v>366000</v>
      </c>
      <c r="G757" s="143">
        <v>351000</v>
      </c>
    </row>
    <row r="758" spans="1:7">
      <c r="A758" s="142" t="s">
        <v>422</v>
      </c>
      <c r="B758" s="142"/>
      <c r="C758" s="142">
        <v>67663.41</v>
      </c>
      <c r="D758" s="143">
        <v>73569.210000000006</v>
      </c>
      <c r="E758" s="143">
        <v>169678</v>
      </c>
      <c r="F758" s="143">
        <v>165400</v>
      </c>
      <c r="G758" s="143">
        <v>165400</v>
      </c>
    </row>
    <row r="759" spans="1:7">
      <c r="A759" s="128" t="s">
        <v>185</v>
      </c>
      <c r="B759" s="128"/>
      <c r="C759" s="129">
        <v>3686.68</v>
      </c>
      <c r="D759" s="130">
        <v>1194.51</v>
      </c>
      <c r="E759" s="130">
        <v>1593</v>
      </c>
      <c r="F759" s="130">
        <v>1600</v>
      </c>
      <c r="G759" s="130">
        <v>1600</v>
      </c>
    </row>
    <row r="760" spans="1:7">
      <c r="A760" s="131" t="s">
        <v>421</v>
      </c>
      <c r="B760" s="131"/>
      <c r="C760" s="131">
        <v>3686.68</v>
      </c>
      <c r="D760" s="132">
        <v>1194.51</v>
      </c>
      <c r="E760" s="132">
        <v>1593</v>
      </c>
      <c r="F760" s="132">
        <v>1600</v>
      </c>
      <c r="G760" s="132">
        <v>1600</v>
      </c>
    </row>
    <row r="761" spans="1:7">
      <c r="A761" s="142" t="s">
        <v>422</v>
      </c>
      <c r="B761" s="142"/>
      <c r="C761" s="142">
        <v>3686.68</v>
      </c>
      <c r="D761" s="143">
        <v>1194.51</v>
      </c>
      <c r="E761" s="143">
        <v>1593</v>
      </c>
      <c r="F761" s="143">
        <v>1600</v>
      </c>
      <c r="G761" s="143">
        <v>1600</v>
      </c>
    </row>
    <row r="762" spans="1:7">
      <c r="A762" s="128" t="s">
        <v>192</v>
      </c>
      <c r="B762" s="128"/>
      <c r="C762" s="129">
        <v>31679.69</v>
      </c>
      <c r="D762" s="130">
        <v>38915.660000000003</v>
      </c>
      <c r="E762" s="130">
        <v>39816</v>
      </c>
      <c r="F762" s="130">
        <v>38500</v>
      </c>
      <c r="G762" s="130">
        <v>38500</v>
      </c>
    </row>
    <row r="763" spans="1:7">
      <c r="A763" s="131" t="s">
        <v>421</v>
      </c>
      <c r="B763" s="131"/>
      <c r="C763" s="131">
        <v>31679.69</v>
      </c>
      <c r="D763" s="132">
        <v>38915.660000000003</v>
      </c>
      <c r="E763" s="132">
        <v>39816</v>
      </c>
      <c r="F763" s="132">
        <v>38500</v>
      </c>
      <c r="G763" s="132">
        <v>38500</v>
      </c>
    </row>
    <row r="764" spans="1:7">
      <c r="A764" s="142" t="s">
        <v>422</v>
      </c>
      <c r="B764" s="142"/>
      <c r="C764" s="142">
        <v>31228.26</v>
      </c>
      <c r="D764" s="143">
        <v>38252.050000000003</v>
      </c>
      <c r="E764" s="143">
        <v>39020</v>
      </c>
      <c r="F764" s="143">
        <v>37700</v>
      </c>
      <c r="G764" s="143">
        <v>37700</v>
      </c>
    </row>
    <row r="765" spans="1:7">
      <c r="A765" s="142" t="s">
        <v>428</v>
      </c>
      <c r="B765" s="142"/>
      <c r="C765" s="142">
        <v>451.43</v>
      </c>
      <c r="D765" s="143">
        <v>663.61</v>
      </c>
      <c r="E765" s="143">
        <v>796</v>
      </c>
      <c r="F765" s="143">
        <v>800</v>
      </c>
      <c r="G765" s="143">
        <v>800</v>
      </c>
    </row>
    <row r="766" spans="1:7">
      <c r="A766" s="125" t="s">
        <v>311</v>
      </c>
      <c r="B766" s="125"/>
      <c r="C766" s="126">
        <v>11159.32</v>
      </c>
      <c r="D766" s="127">
        <v>16988.52</v>
      </c>
      <c r="E766" s="127">
        <v>23892</v>
      </c>
      <c r="F766" s="127">
        <v>23900</v>
      </c>
      <c r="G766" s="127">
        <v>23900</v>
      </c>
    </row>
    <row r="767" spans="1:7">
      <c r="A767" s="128" t="s">
        <v>183</v>
      </c>
      <c r="B767" s="128"/>
      <c r="C767" s="129">
        <v>8969.39</v>
      </c>
      <c r="D767" s="130">
        <v>13272.28</v>
      </c>
      <c r="E767" s="130">
        <v>19909</v>
      </c>
      <c r="F767" s="130">
        <v>19900</v>
      </c>
      <c r="G767" s="130">
        <v>19900</v>
      </c>
    </row>
    <row r="768" spans="1:7">
      <c r="A768" s="131" t="s">
        <v>421</v>
      </c>
      <c r="B768" s="131"/>
      <c r="C768" s="131">
        <v>8969.39</v>
      </c>
      <c r="D768" s="132">
        <v>13272.28</v>
      </c>
      <c r="E768" s="132">
        <v>19909</v>
      </c>
      <c r="F768" s="132">
        <v>19900</v>
      </c>
      <c r="G768" s="132">
        <v>19900</v>
      </c>
    </row>
    <row r="769" spans="1:7">
      <c r="A769" s="142" t="s">
        <v>422</v>
      </c>
      <c r="B769" s="142"/>
      <c r="C769" s="142">
        <v>8969.39</v>
      </c>
      <c r="D769" s="143">
        <v>13272.28</v>
      </c>
      <c r="E769" s="143">
        <v>19909</v>
      </c>
      <c r="F769" s="143">
        <v>19900</v>
      </c>
      <c r="G769" s="143">
        <v>19900</v>
      </c>
    </row>
    <row r="770" spans="1:7">
      <c r="A770" s="128" t="s">
        <v>453</v>
      </c>
      <c r="B770" s="128"/>
      <c r="C770" s="129">
        <v>2189.9299999999998</v>
      </c>
      <c r="D770" s="130">
        <v>3716.24</v>
      </c>
      <c r="E770" s="130">
        <v>3983</v>
      </c>
      <c r="F770" s="130">
        <v>4000</v>
      </c>
      <c r="G770" s="130">
        <v>4000</v>
      </c>
    </row>
    <row r="771" spans="1:7">
      <c r="A771" s="131" t="s">
        <v>421</v>
      </c>
      <c r="B771" s="131"/>
      <c r="C771" s="131">
        <v>2189.9299999999998</v>
      </c>
      <c r="D771" s="132">
        <v>3716.24</v>
      </c>
      <c r="E771" s="132">
        <v>3983</v>
      </c>
      <c r="F771" s="132">
        <v>4000</v>
      </c>
      <c r="G771" s="132">
        <v>4000</v>
      </c>
    </row>
    <row r="772" spans="1:7">
      <c r="A772" s="142" t="s">
        <v>422</v>
      </c>
      <c r="B772" s="142"/>
      <c r="C772" s="142">
        <v>2189.9299999999998</v>
      </c>
      <c r="D772" s="143">
        <v>3716.24</v>
      </c>
      <c r="E772" s="143">
        <v>3983</v>
      </c>
      <c r="F772" s="143">
        <v>4000</v>
      </c>
      <c r="G772" s="143">
        <v>4000</v>
      </c>
    </row>
    <row r="773" spans="1:7">
      <c r="A773" s="125" t="s">
        <v>312</v>
      </c>
      <c r="B773" s="125"/>
      <c r="C773" s="126">
        <v>49428.39</v>
      </c>
      <c r="D773" s="127">
        <v>48974.720000000001</v>
      </c>
      <c r="E773" s="127">
        <v>57999</v>
      </c>
      <c r="F773" s="127">
        <v>54800</v>
      </c>
      <c r="G773" s="127">
        <v>54800</v>
      </c>
    </row>
    <row r="774" spans="1:7">
      <c r="A774" s="128" t="s">
        <v>183</v>
      </c>
      <c r="B774" s="128"/>
      <c r="C774" s="129">
        <v>24725.22</v>
      </c>
      <c r="D774" s="130">
        <v>25217.34</v>
      </c>
      <c r="E774" s="130">
        <v>34109</v>
      </c>
      <c r="F774" s="130">
        <v>30900</v>
      </c>
      <c r="G774" s="130">
        <v>30900</v>
      </c>
    </row>
    <row r="775" spans="1:7">
      <c r="A775" s="131" t="s">
        <v>429</v>
      </c>
      <c r="B775" s="131"/>
      <c r="C775" s="131">
        <v>24725.22</v>
      </c>
      <c r="D775" s="132">
        <v>25217.34</v>
      </c>
      <c r="E775" s="132">
        <v>34109</v>
      </c>
      <c r="F775" s="132">
        <v>30900</v>
      </c>
      <c r="G775" s="132">
        <v>30900</v>
      </c>
    </row>
    <row r="776" spans="1:7">
      <c r="A776" s="142" t="s">
        <v>431</v>
      </c>
      <c r="B776" s="142"/>
      <c r="C776" s="142">
        <v>24725.22</v>
      </c>
      <c r="D776" s="143">
        <v>25217.34</v>
      </c>
      <c r="E776" s="143">
        <v>34109</v>
      </c>
      <c r="F776" s="143">
        <v>30900</v>
      </c>
      <c r="G776" s="143">
        <v>30900</v>
      </c>
    </row>
    <row r="777" spans="1:7">
      <c r="A777" s="128" t="s">
        <v>192</v>
      </c>
      <c r="B777" s="128"/>
      <c r="C777" s="129">
        <v>1742.15</v>
      </c>
      <c r="D777" s="130">
        <v>1459.95</v>
      </c>
      <c r="E777" s="130">
        <v>0</v>
      </c>
      <c r="F777" s="130">
        <v>0</v>
      </c>
      <c r="G777" s="130">
        <v>0</v>
      </c>
    </row>
    <row r="778" spans="1:7">
      <c r="A778" s="131" t="s">
        <v>429</v>
      </c>
      <c r="B778" s="131"/>
      <c r="C778" s="131">
        <v>1742.15</v>
      </c>
      <c r="D778" s="132">
        <v>1459.95</v>
      </c>
      <c r="E778" s="132">
        <v>0</v>
      </c>
      <c r="F778" s="132">
        <v>0</v>
      </c>
      <c r="G778" s="132">
        <v>0</v>
      </c>
    </row>
    <row r="779" spans="1:7">
      <c r="A779" s="142" t="s">
        <v>431</v>
      </c>
      <c r="B779" s="142"/>
      <c r="C779" s="142">
        <v>1742.15</v>
      </c>
      <c r="D779" s="143">
        <v>1459.95</v>
      </c>
      <c r="E779" s="143">
        <v>0</v>
      </c>
      <c r="F779" s="143">
        <v>0</v>
      </c>
      <c r="G779" s="143">
        <v>0</v>
      </c>
    </row>
    <row r="780" spans="1:7">
      <c r="A780" s="128" t="s">
        <v>453</v>
      </c>
      <c r="B780" s="128"/>
      <c r="C780" s="129">
        <v>22961.02</v>
      </c>
      <c r="D780" s="130">
        <v>22297.43</v>
      </c>
      <c r="E780" s="130">
        <v>23890</v>
      </c>
      <c r="F780" s="130">
        <v>23900</v>
      </c>
      <c r="G780" s="130">
        <v>23900</v>
      </c>
    </row>
    <row r="781" spans="1:7">
      <c r="A781" s="131" t="s">
        <v>429</v>
      </c>
      <c r="B781" s="131"/>
      <c r="C781" s="131">
        <v>22961.02</v>
      </c>
      <c r="D781" s="132">
        <v>22297.43</v>
      </c>
      <c r="E781" s="132">
        <v>23890</v>
      </c>
      <c r="F781" s="132">
        <v>23900</v>
      </c>
      <c r="G781" s="132">
        <v>23900</v>
      </c>
    </row>
    <row r="782" spans="1:7">
      <c r="A782" s="142" t="s">
        <v>431</v>
      </c>
      <c r="B782" s="142"/>
      <c r="C782" s="142">
        <v>22961.02</v>
      </c>
      <c r="D782" s="143">
        <v>22297.43</v>
      </c>
      <c r="E782" s="143">
        <v>23890</v>
      </c>
      <c r="F782" s="143">
        <v>23900</v>
      </c>
      <c r="G782" s="143">
        <v>23900</v>
      </c>
    </row>
    <row r="783" spans="1:7">
      <c r="A783" s="133" t="s">
        <v>313</v>
      </c>
      <c r="B783" s="133"/>
      <c r="C783" s="134">
        <v>234737.11</v>
      </c>
      <c r="D783" s="135">
        <v>285126.52</v>
      </c>
      <c r="E783" s="135">
        <v>358548</v>
      </c>
      <c r="F783" s="135">
        <v>360100</v>
      </c>
      <c r="G783" s="135">
        <v>361700</v>
      </c>
    </row>
    <row r="784" spans="1:7">
      <c r="A784" s="122" t="s">
        <v>302</v>
      </c>
      <c r="B784" s="122"/>
      <c r="C784" s="123">
        <v>234737.11</v>
      </c>
      <c r="D784" s="124">
        <v>285126.52</v>
      </c>
      <c r="E784" s="124">
        <v>358548</v>
      </c>
      <c r="F784" s="124">
        <v>360100</v>
      </c>
      <c r="G784" s="124">
        <v>361700</v>
      </c>
    </row>
    <row r="785" spans="1:7">
      <c r="A785" s="125" t="s">
        <v>303</v>
      </c>
      <c r="B785" s="125"/>
      <c r="C785" s="126">
        <v>181070.4</v>
      </c>
      <c r="D785" s="127">
        <v>209288.71</v>
      </c>
      <c r="E785" s="127">
        <v>284554</v>
      </c>
      <c r="F785" s="127">
        <v>290300</v>
      </c>
      <c r="G785" s="127">
        <v>291900</v>
      </c>
    </row>
    <row r="786" spans="1:7">
      <c r="A786" s="128" t="s">
        <v>183</v>
      </c>
      <c r="B786" s="128"/>
      <c r="C786" s="129">
        <v>172009.77</v>
      </c>
      <c r="D786" s="130">
        <v>199827.44</v>
      </c>
      <c r="E786" s="130">
        <v>271282</v>
      </c>
      <c r="F786" s="130">
        <v>276800</v>
      </c>
      <c r="G786" s="130">
        <v>278400</v>
      </c>
    </row>
    <row r="787" spans="1:7">
      <c r="A787" s="131" t="s">
        <v>421</v>
      </c>
      <c r="B787" s="131"/>
      <c r="C787" s="131">
        <v>171213.43</v>
      </c>
      <c r="D787" s="132">
        <v>197836.6</v>
      </c>
      <c r="E787" s="132">
        <v>267964</v>
      </c>
      <c r="F787" s="132">
        <v>273400</v>
      </c>
      <c r="G787" s="132">
        <v>275000</v>
      </c>
    </row>
    <row r="788" spans="1:7">
      <c r="A788" s="142" t="s">
        <v>425</v>
      </c>
      <c r="B788" s="142"/>
      <c r="C788" s="142">
        <v>115917.86</v>
      </c>
      <c r="D788" s="143">
        <v>130903.17</v>
      </c>
      <c r="E788" s="143">
        <v>143508</v>
      </c>
      <c r="F788" s="143">
        <v>147900</v>
      </c>
      <c r="G788" s="143">
        <v>149500</v>
      </c>
    </row>
    <row r="789" spans="1:7">
      <c r="A789" s="142" t="s">
        <v>422</v>
      </c>
      <c r="B789" s="142"/>
      <c r="C789" s="142">
        <v>54949.72</v>
      </c>
      <c r="D789" s="143">
        <v>66402.539999999994</v>
      </c>
      <c r="E789" s="143">
        <v>123792</v>
      </c>
      <c r="F789" s="143">
        <v>124800</v>
      </c>
      <c r="G789" s="143">
        <v>124800</v>
      </c>
    </row>
    <row r="790" spans="1:7">
      <c r="A790" s="142" t="s">
        <v>428</v>
      </c>
      <c r="B790" s="142"/>
      <c r="C790" s="142">
        <v>345.85</v>
      </c>
      <c r="D790" s="143">
        <v>530.89</v>
      </c>
      <c r="E790" s="143">
        <v>664</v>
      </c>
      <c r="F790" s="143">
        <v>700</v>
      </c>
      <c r="G790" s="143">
        <v>700</v>
      </c>
    </row>
    <row r="791" spans="1:7">
      <c r="A791" s="131" t="s">
        <v>429</v>
      </c>
      <c r="B791" s="131"/>
      <c r="C791" s="131">
        <v>796.34</v>
      </c>
      <c r="D791" s="132">
        <v>1990.84</v>
      </c>
      <c r="E791" s="132">
        <v>3318</v>
      </c>
      <c r="F791" s="132">
        <v>3400</v>
      </c>
      <c r="G791" s="132">
        <v>3400</v>
      </c>
    </row>
    <row r="792" spans="1:7">
      <c r="A792" s="142" t="s">
        <v>431</v>
      </c>
      <c r="B792" s="142"/>
      <c r="C792" s="142">
        <v>796.34</v>
      </c>
      <c r="D792" s="143">
        <v>1990.84</v>
      </c>
      <c r="E792" s="143">
        <v>3318</v>
      </c>
      <c r="F792" s="143">
        <v>3400</v>
      </c>
      <c r="G792" s="143">
        <v>3400</v>
      </c>
    </row>
    <row r="793" spans="1:7">
      <c r="A793" s="128" t="s">
        <v>187</v>
      </c>
      <c r="B793" s="128"/>
      <c r="C793" s="129">
        <v>4962.82</v>
      </c>
      <c r="D793" s="130">
        <v>5479.59</v>
      </c>
      <c r="E793" s="130">
        <v>7963</v>
      </c>
      <c r="F793" s="130">
        <v>8100</v>
      </c>
      <c r="G793" s="130">
        <v>8100</v>
      </c>
    </row>
    <row r="794" spans="1:7">
      <c r="A794" s="131" t="s">
        <v>421</v>
      </c>
      <c r="B794" s="131"/>
      <c r="C794" s="131">
        <v>4962.82</v>
      </c>
      <c r="D794" s="132">
        <v>5479.59</v>
      </c>
      <c r="E794" s="132">
        <v>7963</v>
      </c>
      <c r="F794" s="132">
        <v>8100</v>
      </c>
      <c r="G794" s="132">
        <v>8100</v>
      </c>
    </row>
    <row r="795" spans="1:7">
      <c r="A795" s="142" t="s">
        <v>422</v>
      </c>
      <c r="B795" s="142"/>
      <c r="C795" s="142">
        <v>4962.82</v>
      </c>
      <c r="D795" s="143">
        <v>5479.59</v>
      </c>
      <c r="E795" s="143">
        <v>7963</v>
      </c>
      <c r="F795" s="143">
        <v>8100</v>
      </c>
      <c r="G795" s="143">
        <v>8100</v>
      </c>
    </row>
    <row r="796" spans="1:7">
      <c r="A796" s="128" t="s">
        <v>454</v>
      </c>
      <c r="B796" s="128"/>
      <c r="C796" s="129">
        <v>4097.8100000000004</v>
      </c>
      <c r="D796" s="130">
        <v>3981.68</v>
      </c>
      <c r="E796" s="130">
        <v>5309</v>
      </c>
      <c r="F796" s="130">
        <v>5400</v>
      </c>
      <c r="G796" s="130">
        <v>5400</v>
      </c>
    </row>
    <row r="797" spans="1:7">
      <c r="A797" s="131" t="s">
        <v>421</v>
      </c>
      <c r="B797" s="131"/>
      <c r="C797" s="131">
        <v>4097.8100000000004</v>
      </c>
      <c r="D797" s="132">
        <v>3981.68</v>
      </c>
      <c r="E797" s="132">
        <v>5309</v>
      </c>
      <c r="F797" s="132">
        <v>5400</v>
      </c>
      <c r="G797" s="132">
        <v>5400</v>
      </c>
    </row>
    <row r="798" spans="1:7">
      <c r="A798" s="142" t="s">
        <v>422</v>
      </c>
      <c r="B798" s="142"/>
      <c r="C798" s="142">
        <v>4097.8100000000004</v>
      </c>
      <c r="D798" s="143">
        <v>3981.68</v>
      </c>
      <c r="E798" s="143">
        <v>5309</v>
      </c>
      <c r="F798" s="143">
        <v>5400</v>
      </c>
      <c r="G798" s="143">
        <v>5400</v>
      </c>
    </row>
    <row r="799" spans="1:7">
      <c r="A799" s="125" t="s">
        <v>311</v>
      </c>
      <c r="B799" s="125"/>
      <c r="C799" s="126">
        <v>15510.69</v>
      </c>
      <c r="D799" s="127">
        <v>35004.31</v>
      </c>
      <c r="E799" s="127">
        <v>45988</v>
      </c>
      <c r="F799" s="127">
        <v>41800</v>
      </c>
      <c r="G799" s="127">
        <v>41800</v>
      </c>
    </row>
    <row r="800" spans="1:7">
      <c r="A800" s="128" t="s">
        <v>183</v>
      </c>
      <c r="B800" s="128"/>
      <c r="C800" s="129">
        <v>7945.49</v>
      </c>
      <c r="D800" s="130">
        <v>25713.71</v>
      </c>
      <c r="E800" s="130">
        <v>30725</v>
      </c>
      <c r="F800" s="130">
        <v>31000</v>
      </c>
      <c r="G800" s="130">
        <v>31000</v>
      </c>
    </row>
    <row r="801" spans="1:7">
      <c r="A801" s="131" t="s">
        <v>421</v>
      </c>
      <c r="B801" s="131"/>
      <c r="C801" s="131">
        <v>7945.49</v>
      </c>
      <c r="D801" s="132">
        <v>25713.71</v>
      </c>
      <c r="E801" s="132">
        <v>30725</v>
      </c>
      <c r="F801" s="132">
        <v>31000</v>
      </c>
      <c r="G801" s="132">
        <v>31000</v>
      </c>
    </row>
    <row r="802" spans="1:7">
      <c r="A802" s="142" t="s">
        <v>422</v>
      </c>
      <c r="B802" s="142"/>
      <c r="C802" s="142">
        <v>7945.49</v>
      </c>
      <c r="D802" s="143">
        <v>25713.71</v>
      </c>
      <c r="E802" s="143">
        <v>30725</v>
      </c>
      <c r="F802" s="143">
        <v>31000</v>
      </c>
      <c r="G802" s="143">
        <v>31000</v>
      </c>
    </row>
    <row r="803" spans="1:7">
      <c r="A803" s="128" t="s">
        <v>187</v>
      </c>
      <c r="B803" s="128"/>
      <c r="C803" s="129">
        <v>0</v>
      </c>
      <c r="D803" s="130">
        <v>2654.46</v>
      </c>
      <c r="E803" s="130">
        <v>4645</v>
      </c>
      <c r="F803" s="130">
        <v>0</v>
      </c>
      <c r="G803" s="130">
        <v>0</v>
      </c>
    </row>
    <row r="804" spans="1:7">
      <c r="A804" s="131" t="s">
        <v>421</v>
      </c>
      <c r="B804" s="131"/>
      <c r="C804" s="131">
        <v>0</v>
      </c>
      <c r="D804" s="132">
        <v>2654.46</v>
      </c>
      <c r="E804" s="132">
        <v>4645</v>
      </c>
      <c r="F804" s="132">
        <v>0</v>
      </c>
      <c r="G804" s="132">
        <v>0</v>
      </c>
    </row>
    <row r="805" spans="1:7">
      <c r="A805" s="142" t="s">
        <v>422</v>
      </c>
      <c r="B805" s="142"/>
      <c r="C805" s="142">
        <v>0</v>
      </c>
      <c r="D805" s="143">
        <v>2654.46</v>
      </c>
      <c r="E805" s="143">
        <v>4645</v>
      </c>
      <c r="F805" s="143">
        <v>0</v>
      </c>
      <c r="G805" s="143">
        <v>0</v>
      </c>
    </row>
    <row r="806" spans="1:7">
      <c r="A806" s="128" t="s">
        <v>454</v>
      </c>
      <c r="B806" s="128"/>
      <c r="C806" s="129">
        <v>7565.2</v>
      </c>
      <c r="D806" s="130">
        <v>6636.14</v>
      </c>
      <c r="E806" s="130">
        <v>10618</v>
      </c>
      <c r="F806" s="130">
        <v>10800</v>
      </c>
      <c r="G806" s="130">
        <v>10800</v>
      </c>
    </row>
    <row r="807" spans="1:7">
      <c r="A807" s="131" t="s">
        <v>421</v>
      </c>
      <c r="B807" s="131"/>
      <c r="C807" s="131">
        <v>7565.2</v>
      </c>
      <c r="D807" s="132">
        <v>6636.14</v>
      </c>
      <c r="E807" s="132">
        <v>10618</v>
      </c>
      <c r="F807" s="132">
        <v>10800</v>
      </c>
      <c r="G807" s="132">
        <v>10800</v>
      </c>
    </row>
    <row r="808" spans="1:7">
      <c r="A808" s="142" t="s">
        <v>422</v>
      </c>
      <c r="B808" s="142"/>
      <c r="C808" s="142">
        <v>7565.2</v>
      </c>
      <c r="D808" s="143">
        <v>6636.14</v>
      </c>
      <c r="E808" s="143">
        <v>10618</v>
      </c>
      <c r="F808" s="143">
        <v>10800</v>
      </c>
      <c r="G808" s="143">
        <v>10800</v>
      </c>
    </row>
    <row r="809" spans="1:7">
      <c r="A809" s="125" t="s">
        <v>455</v>
      </c>
      <c r="B809" s="125"/>
      <c r="C809" s="126">
        <v>913.13</v>
      </c>
      <c r="D809" s="127">
        <v>0</v>
      </c>
      <c r="E809" s="127">
        <v>0</v>
      </c>
      <c r="F809" s="127">
        <v>0</v>
      </c>
      <c r="G809" s="127">
        <v>0</v>
      </c>
    </row>
    <row r="810" spans="1:7">
      <c r="A810" s="128" t="s">
        <v>183</v>
      </c>
      <c r="B810" s="128"/>
      <c r="C810" s="129">
        <v>913.13</v>
      </c>
      <c r="D810" s="130">
        <v>0</v>
      </c>
      <c r="E810" s="130">
        <v>0</v>
      </c>
      <c r="F810" s="130">
        <v>0</v>
      </c>
      <c r="G810" s="130">
        <v>0</v>
      </c>
    </row>
    <row r="811" spans="1:7">
      <c r="A811" s="131" t="s">
        <v>421</v>
      </c>
      <c r="B811" s="131"/>
      <c r="C811" s="131">
        <v>913.13</v>
      </c>
      <c r="D811" s="132">
        <v>0</v>
      </c>
      <c r="E811" s="132">
        <v>0</v>
      </c>
      <c r="F811" s="132">
        <v>0</v>
      </c>
      <c r="G811" s="132">
        <v>0</v>
      </c>
    </row>
    <row r="812" spans="1:7">
      <c r="A812" s="142" t="s">
        <v>422</v>
      </c>
      <c r="B812" s="142"/>
      <c r="C812" s="142">
        <v>913.13</v>
      </c>
      <c r="D812" s="143">
        <v>0</v>
      </c>
      <c r="E812" s="143">
        <v>0</v>
      </c>
      <c r="F812" s="143">
        <v>0</v>
      </c>
      <c r="G812" s="143">
        <v>0</v>
      </c>
    </row>
    <row r="813" spans="1:7">
      <c r="A813" s="125" t="s">
        <v>314</v>
      </c>
      <c r="B813" s="125"/>
      <c r="C813" s="126">
        <v>4150.71</v>
      </c>
      <c r="D813" s="127">
        <v>13412.97</v>
      </c>
      <c r="E813" s="127">
        <v>13937</v>
      </c>
      <c r="F813" s="127">
        <v>14200</v>
      </c>
      <c r="G813" s="127">
        <v>14200</v>
      </c>
    </row>
    <row r="814" spans="1:7">
      <c r="A814" s="128" t="s">
        <v>183</v>
      </c>
      <c r="B814" s="128"/>
      <c r="C814" s="129">
        <v>1230.81</v>
      </c>
      <c r="D814" s="130">
        <v>10493.07</v>
      </c>
      <c r="E814" s="130">
        <v>11283</v>
      </c>
      <c r="F814" s="130">
        <v>11400</v>
      </c>
      <c r="G814" s="130">
        <v>11400</v>
      </c>
    </row>
    <row r="815" spans="1:7">
      <c r="A815" s="131" t="s">
        <v>421</v>
      </c>
      <c r="B815" s="131"/>
      <c r="C815" s="131">
        <v>1230.81</v>
      </c>
      <c r="D815" s="132">
        <v>10493.07</v>
      </c>
      <c r="E815" s="132">
        <v>11283</v>
      </c>
      <c r="F815" s="132">
        <v>11400</v>
      </c>
      <c r="G815" s="132">
        <v>11400</v>
      </c>
    </row>
    <row r="816" spans="1:7">
      <c r="A816" s="142" t="s">
        <v>422</v>
      </c>
      <c r="B816" s="142"/>
      <c r="C816" s="142">
        <v>1230.81</v>
      </c>
      <c r="D816" s="143">
        <v>10493.07</v>
      </c>
      <c r="E816" s="143">
        <v>11283</v>
      </c>
      <c r="F816" s="143">
        <v>11400</v>
      </c>
      <c r="G816" s="143">
        <v>11400</v>
      </c>
    </row>
    <row r="817" spans="1:7">
      <c r="A817" s="128" t="s">
        <v>454</v>
      </c>
      <c r="B817" s="128"/>
      <c r="C817" s="129">
        <v>1327.23</v>
      </c>
      <c r="D817" s="130">
        <v>1327.23</v>
      </c>
      <c r="E817" s="130">
        <v>1327</v>
      </c>
      <c r="F817" s="130">
        <v>1400</v>
      </c>
      <c r="G817" s="130">
        <v>1400</v>
      </c>
    </row>
    <row r="818" spans="1:7">
      <c r="A818" s="131" t="s">
        <v>421</v>
      </c>
      <c r="B818" s="131"/>
      <c r="C818" s="131">
        <v>1327.23</v>
      </c>
      <c r="D818" s="132">
        <v>1327.23</v>
      </c>
      <c r="E818" s="132">
        <v>1327</v>
      </c>
      <c r="F818" s="132">
        <v>1400</v>
      </c>
      <c r="G818" s="132">
        <v>1400</v>
      </c>
    </row>
    <row r="819" spans="1:7">
      <c r="A819" s="142" t="s">
        <v>422</v>
      </c>
      <c r="B819" s="142"/>
      <c r="C819" s="142">
        <v>1327.23</v>
      </c>
      <c r="D819" s="143">
        <v>1327.23</v>
      </c>
      <c r="E819" s="143">
        <v>1327</v>
      </c>
      <c r="F819" s="143">
        <v>1400</v>
      </c>
      <c r="G819" s="143">
        <v>1400</v>
      </c>
    </row>
    <row r="820" spans="1:7">
      <c r="A820" s="128" t="s">
        <v>456</v>
      </c>
      <c r="B820" s="128"/>
      <c r="C820" s="129">
        <v>1592.67</v>
      </c>
      <c r="D820" s="130">
        <v>1592.67</v>
      </c>
      <c r="E820" s="130">
        <v>1327</v>
      </c>
      <c r="F820" s="130">
        <v>1400</v>
      </c>
      <c r="G820" s="130">
        <v>1400</v>
      </c>
    </row>
    <row r="821" spans="1:7">
      <c r="A821" s="131" t="s">
        <v>421</v>
      </c>
      <c r="B821" s="131"/>
      <c r="C821" s="131">
        <v>1592.67</v>
      </c>
      <c r="D821" s="132">
        <v>1592.67</v>
      </c>
      <c r="E821" s="132">
        <v>1327</v>
      </c>
      <c r="F821" s="132">
        <v>1400</v>
      </c>
      <c r="G821" s="132">
        <v>1400</v>
      </c>
    </row>
    <row r="822" spans="1:7">
      <c r="A822" s="142" t="s">
        <v>422</v>
      </c>
      <c r="B822" s="142"/>
      <c r="C822" s="142">
        <v>1592.67</v>
      </c>
      <c r="D822" s="143">
        <v>1592.67</v>
      </c>
      <c r="E822" s="143">
        <v>1327</v>
      </c>
      <c r="F822" s="143">
        <v>1400</v>
      </c>
      <c r="G822" s="143">
        <v>1400</v>
      </c>
    </row>
    <row r="823" spans="1:7">
      <c r="A823" s="125" t="s">
        <v>315</v>
      </c>
      <c r="B823" s="125"/>
      <c r="C823" s="126">
        <v>0</v>
      </c>
      <c r="D823" s="127">
        <v>8507.67</v>
      </c>
      <c r="E823" s="127">
        <v>9954</v>
      </c>
      <c r="F823" s="127">
        <v>10100</v>
      </c>
      <c r="G823" s="127">
        <v>10100</v>
      </c>
    </row>
    <row r="824" spans="1:7">
      <c r="A824" s="128" t="s">
        <v>183</v>
      </c>
      <c r="B824" s="128"/>
      <c r="C824" s="129">
        <v>0</v>
      </c>
      <c r="D824" s="130">
        <v>4525.99</v>
      </c>
      <c r="E824" s="130">
        <v>5972</v>
      </c>
      <c r="F824" s="130">
        <v>6100</v>
      </c>
      <c r="G824" s="130">
        <v>6100</v>
      </c>
    </row>
    <row r="825" spans="1:7">
      <c r="A825" s="131" t="s">
        <v>421</v>
      </c>
      <c r="B825" s="131"/>
      <c r="C825" s="131">
        <v>0</v>
      </c>
      <c r="D825" s="132">
        <v>4525.99</v>
      </c>
      <c r="E825" s="132">
        <v>5972</v>
      </c>
      <c r="F825" s="132">
        <v>6100</v>
      </c>
      <c r="G825" s="132">
        <v>6100</v>
      </c>
    </row>
    <row r="826" spans="1:7">
      <c r="A826" s="142" t="s">
        <v>422</v>
      </c>
      <c r="B826" s="142"/>
      <c r="C826" s="142">
        <v>0</v>
      </c>
      <c r="D826" s="143">
        <v>4525.99</v>
      </c>
      <c r="E826" s="143">
        <v>5972</v>
      </c>
      <c r="F826" s="143">
        <v>6100</v>
      </c>
      <c r="G826" s="143">
        <v>6100</v>
      </c>
    </row>
    <row r="827" spans="1:7">
      <c r="A827" s="128" t="s">
        <v>454</v>
      </c>
      <c r="B827" s="128"/>
      <c r="C827" s="129">
        <v>0</v>
      </c>
      <c r="D827" s="130">
        <v>3981.68</v>
      </c>
      <c r="E827" s="130">
        <v>3982</v>
      </c>
      <c r="F827" s="130">
        <v>4000</v>
      </c>
      <c r="G827" s="130">
        <v>4000</v>
      </c>
    </row>
    <row r="828" spans="1:7">
      <c r="A828" s="131" t="s">
        <v>421</v>
      </c>
      <c r="B828" s="131"/>
      <c r="C828" s="131">
        <v>0</v>
      </c>
      <c r="D828" s="132">
        <v>3981.68</v>
      </c>
      <c r="E828" s="132">
        <v>3982</v>
      </c>
      <c r="F828" s="132">
        <v>4000</v>
      </c>
      <c r="G828" s="132">
        <v>4000</v>
      </c>
    </row>
    <row r="829" spans="1:7">
      <c r="A829" s="142" t="s">
        <v>422</v>
      </c>
      <c r="B829" s="142"/>
      <c r="C829" s="142">
        <v>0</v>
      </c>
      <c r="D829" s="143">
        <v>3981.68</v>
      </c>
      <c r="E829" s="143">
        <v>3982</v>
      </c>
      <c r="F829" s="143">
        <v>4000</v>
      </c>
      <c r="G829" s="143">
        <v>4000</v>
      </c>
    </row>
    <row r="830" spans="1:7">
      <c r="A830" s="125" t="s">
        <v>309</v>
      </c>
      <c r="B830" s="125"/>
      <c r="C830" s="126">
        <v>33092.18</v>
      </c>
      <c r="D830" s="127">
        <v>18912.86</v>
      </c>
      <c r="E830" s="127">
        <v>4115</v>
      </c>
      <c r="F830" s="127">
        <v>3700</v>
      </c>
      <c r="G830" s="127">
        <v>3700</v>
      </c>
    </row>
    <row r="831" spans="1:7">
      <c r="A831" s="128" t="s">
        <v>183</v>
      </c>
      <c r="B831" s="128"/>
      <c r="C831" s="129">
        <v>33092.18</v>
      </c>
      <c r="D831" s="130">
        <v>14267.56</v>
      </c>
      <c r="E831" s="130">
        <v>3451</v>
      </c>
      <c r="F831" s="130">
        <v>3700</v>
      </c>
      <c r="G831" s="130">
        <v>3700</v>
      </c>
    </row>
    <row r="832" spans="1:7">
      <c r="A832" s="131" t="s">
        <v>429</v>
      </c>
      <c r="B832" s="131"/>
      <c r="C832" s="131">
        <v>33092.18</v>
      </c>
      <c r="D832" s="132">
        <v>14267.56</v>
      </c>
      <c r="E832" s="132">
        <v>3451</v>
      </c>
      <c r="F832" s="132">
        <v>3700</v>
      </c>
      <c r="G832" s="132">
        <v>3700</v>
      </c>
    </row>
    <row r="833" spans="1:7">
      <c r="A833" s="142" t="s">
        <v>430</v>
      </c>
      <c r="B833" s="142"/>
      <c r="C833" s="142">
        <v>1316.69</v>
      </c>
      <c r="D833" s="143">
        <v>0</v>
      </c>
      <c r="E833" s="143">
        <v>0</v>
      </c>
      <c r="F833" s="143">
        <v>0</v>
      </c>
      <c r="G833" s="143">
        <v>0</v>
      </c>
    </row>
    <row r="834" spans="1:7">
      <c r="A834" s="142" t="s">
        <v>431</v>
      </c>
      <c r="B834" s="142"/>
      <c r="C834" s="142">
        <v>31775.49</v>
      </c>
      <c r="D834" s="143">
        <v>14267.56</v>
      </c>
      <c r="E834" s="143">
        <v>3451</v>
      </c>
      <c r="F834" s="143">
        <v>3700</v>
      </c>
      <c r="G834" s="143">
        <v>3700</v>
      </c>
    </row>
    <row r="835" spans="1:7">
      <c r="A835" s="128" t="s">
        <v>187</v>
      </c>
      <c r="B835" s="128"/>
      <c r="C835" s="129">
        <v>0</v>
      </c>
      <c r="D835" s="130">
        <v>4645.3</v>
      </c>
      <c r="E835" s="130">
        <v>664</v>
      </c>
      <c r="F835" s="130">
        <v>0</v>
      </c>
      <c r="G835" s="130">
        <v>0</v>
      </c>
    </row>
    <row r="836" spans="1:7">
      <c r="A836" s="131" t="s">
        <v>429</v>
      </c>
      <c r="B836" s="131"/>
      <c r="C836" s="131">
        <v>0</v>
      </c>
      <c r="D836" s="132">
        <v>4645.3</v>
      </c>
      <c r="E836" s="132">
        <v>664</v>
      </c>
      <c r="F836" s="132">
        <v>0</v>
      </c>
      <c r="G836" s="132">
        <v>0</v>
      </c>
    </row>
    <row r="837" spans="1:7">
      <c r="A837" s="142" t="s">
        <v>431</v>
      </c>
      <c r="B837" s="142"/>
      <c r="C837" s="142">
        <v>0</v>
      </c>
      <c r="D837" s="143">
        <v>4645.3</v>
      </c>
      <c r="E837" s="143">
        <v>664</v>
      </c>
      <c r="F837" s="143">
        <v>0</v>
      </c>
      <c r="G837" s="143">
        <v>0</v>
      </c>
    </row>
    <row r="838" spans="1:7">
      <c r="A838" s="119" t="s">
        <v>316</v>
      </c>
      <c r="B838" s="119"/>
      <c r="C838" s="120">
        <v>1170249.6200000001</v>
      </c>
      <c r="D838" s="121">
        <v>1427433.81</v>
      </c>
      <c r="E838" s="121">
        <v>0</v>
      </c>
      <c r="F838" s="121">
        <v>0</v>
      </c>
      <c r="G838" s="121">
        <v>0</v>
      </c>
    </row>
    <row r="839" spans="1:7">
      <c r="A839" s="122" t="s">
        <v>317</v>
      </c>
      <c r="B839" s="122"/>
      <c r="C839" s="123">
        <v>1170249.6200000001</v>
      </c>
      <c r="D839" s="124">
        <v>1427433.81</v>
      </c>
      <c r="E839" s="124">
        <v>0</v>
      </c>
      <c r="F839" s="124">
        <v>0</v>
      </c>
      <c r="G839" s="124">
        <v>0</v>
      </c>
    </row>
    <row r="840" spans="1:7">
      <c r="A840" s="125" t="s">
        <v>318</v>
      </c>
      <c r="B840" s="125"/>
      <c r="C840" s="126">
        <v>1170249.6200000001</v>
      </c>
      <c r="D840" s="127">
        <v>1427433.81</v>
      </c>
      <c r="E840" s="127">
        <v>0</v>
      </c>
      <c r="F840" s="127">
        <v>0</v>
      </c>
      <c r="G840" s="127">
        <v>0</v>
      </c>
    </row>
    <row r="841" spans="1:7">
      <c r="A841" s="128" t="s">
        <v>183</v>
      </c>
      <c r="B841" s="128"/>
      <c r="C841" s="129">
        <v>1170249.6200000001</v>
      </c>
      <c r="D841" s="130">
        <v>1427433.81</v>
      </c>
      <c r="E841" s="130">
        <v>0</v>
      </c>
      <c r="F841" s="130">
        <v>0</v>
      </c>
      <c r="G841" s="130">
        <v>0</v>
      </c>
    </row>
    <row r="842" spans="1:7">
      <c r="A842" s="131" t="s">
        <v>421</v>
      </c>
      <c r="B842" s="131"/>
      <c r="C842" s="131">
        <v>1170249.6200000001</v>
      </c>
      <c r="D842" s="132">
        <v>1427433.81</v>
      </c>
      <c r="E842" s="132">
        <v>0</v>
      </c>
      <c r="F842" s="132">
        <v>0</v>
      </c>
      <c r="G842" s="132">
        <v>0</v>
      </c>
    </row>
    <row r="843" spans="1:7">
      <c r="A843" s="142" t="s">
        <v>426</v>
      </c>
      <c r="B843" s="142"/>
      <c r="C843" s="142">
        <v>2654.45</v>
      </c>
      <c r="D843" s="143">
        <v>6636.14</v>
      </c>
      <c r="E843" s="143">
        <v>0</v>
      </c>
      <c r="F843" s="143">
        <v>0</v>
      </c>
      <c r="G843" s="143">
        <v>0</v>
      </c>
    </row>
    <row r="844" spans="1:7">
      <c r="A844" s="142" t="s">
        <v>424</v>
      </c>
      <c r="B844" s="142"/>
      <c r="C844" s="142">
        <v>1167595.17</v>
      </c>
      <c r="D844" s="143">
        <v>1420797.67</v>
      </c>
      <c r="E844" s="143">
        <v>0</v>
      </c>
      <c r="F844" s="143">
        <v>0</v>
      </c>
      <c r="G844" s="143">
        <v>0</v>
      </c>
    </row>
    <row r="845" spans="1:7">
      <c r="A845" s="119" t="s">
        <v>319</v>
      </c>
      <c r="B845" s="119"/>
      <c r="C845" s="120">
        <v>293226.25</v>
      </c>
      <c r="D845" s="121">
        <v>366314.95</v>
      </c>
      <c r="E845" s="121">
        <v>0</v>
      </c>
      <c r="F845" s="121">
        <v>0</v>
      </c>
      <c r="G845" s="121">
        <v>0</v>
      </c>
    </row>
    <row r="846" spans="1:7">
      <c r="A846" s="122" t="s">
        <v>302</v>
      </c>
      <c r="B846" s="122"/>
      <c r="C846" s="123">
        <v>226864.81</v>
      </c>
      <c r="D846" s="124">
        <v>299953.55</v>
      </c>
      <c r="E846" s="124">
        <v>0</v>
      </c>
      <c r="F846" s="124">
        <v>0</v>
      </c>
      <c r="G846" s="124">
        <v>0</v>
      </c>
    </row>
    <row r="847" spans="1:7">
      <c r="A847" s="125" t="s">
        <v>320</v>
      </c>
      <c r="B847" s="125"/>
      <c r="C847" s="126">
        <v>140155.43</v>
      </c>
      <c r="D847" s="127">
        <v>185811.93</v>
      </c>
      <c r="E847" s="127">
        <v>0</v>
      </c>
      <c r="F847" s="127">
        <v>0</v>
      </c>
      <c r="G847" s="127">
        <v>0</v>
      </c>
    </row>
    <row r="848" spans="1:7">
      <c r="A848" s="128" t="s">
        <v>183</v>
      </c>
      <c r="B848" s="128"/>
      <c r="C848" s="129">
        <v>140155.43</v>
      </c>
      <c r="D848" s="130">
        <v>185811.93</v>
      </c>
      <c r="E848" s="130">
        <v>0</v>
      </c>
      <c r="F848" s="130">
        <v>0</v>
      </c>
      <c r="G848" s="130">
        <v>0</v>
      </c>
    </row>
    <row r="849" spans="1:7">
      <c r="A849" s="131" t="s">
        <v>421</v>
      </c>
      <c r="B849" s="131"/>
      <c r="C849" s="131">
        <v>140155.43</v>
      </c>
      <c r="D849" s="132">
        <v>185811.93</v>
      </c>
      <c r="E849" s="132">
        <v>0</v>
      </c>
      <c r="F849" s="132">
        <v>0</v>
      </c>
      <c r="G849" s="132">
        <v>0</v>
      </c>
    </row>
    <row r="850" spans="1:7">
      <c r="A850" s="142" t="s">
        <v>424</v>
      </c>
      <c r="B850" s="142"/>
      <c r="C850" s="142">
        <v>140155.43</v>
      </c>
      <c r="D850" s="143">
        <v>185811.93</v>
      </c>
      <c r="E850" s="143">
        <v>0</v>
      </c>
      <c r="F850" s="143">
        <v>0</v>
      </c>
      <c r="G850" s="143">
        <v>0</v>
      </c>
    </row>
    <row r="851" spans="1:7">
      <c r="A851" s="125" t="s">
        <v>321</v>
      </c>
      <c r="B851" s="125"/>
      <c r="C851" s="126">
        <v>65033.17</v>
      </c>
      <c r="D851" s="127">
        <v>99542.11</v>
      </c>
      <c r="E851" s="127">
        <v>0</v>
      </c>
      <c r="F851" s="127">
        <v>0</v>
      </c>
      <c r="G851" s="127">
        <v>0</v>
      </c>
    </row>
    <row r="852" spans="1:7">
      <c r="A852" s="128" t="s">
        <v>183</v>
      </c>
      <c r="B852" s="128"/>
      <c r="C852" s="129">
        <v>65033.17</v>
      </c>
      <c r="D852" s="130">
        <v>99542.11</v>
      </c>
      <c r="E852" s="130">
        <v>0</v>
      </c>
      <c r="F852" s="130">
        <v>0</v>
      </c>
      <c r="G852" s="130">
        <v>0</v>
      </c>
    </row>
    <row r="853" spans="1:7">
      <c r="A853" s="131" t="s">
        <v>421</v>
      </c>
      <c r="B853" s="131"/>
      <c r="C853" s="131">
        <v>65033.17</v>
      </c>
      <c r="D853" s="132">
        <v>99542.11</v>
      </c>
      <c r="E853" s="132">
        <v>0</v>
      </c>
      <c r="F853" s="132">
        <v>0</v>
      </c>
      <c r="G853" s="132">
        <v>0</v>
      </c>
    </row>
    <row r="854" spans="1:7">
      <c r="A854" s="142" t="s">
        <v>424</v>
      </c>
      <c r="B854" s="142"/>
      <c r="C854" s="142">
        <v>65033.17</v>
      </c>
      <c r="D854" s="143">
        <v>99542.11</v>
      </c>
      <c r="E854" s="143">
        <v>0</v>
      </c>
      <c r="F854" s="143">
        <v>0</v>
      </c>
      <c r="G854" s="143">
        <v>0</v>
      </c>
    </row>
    <row r="855" spans="1:7">
      <c r="A855" s="125" t="s">
        <v>322</v>
      </c>
      <c r="B855" s="125"/>
      <c r="C855" s="126">
        <v>3318.07</v>
      </c>
      <c r="D855" s="127">
        <v>7963.37</v>
      </c>
      <c r="E855" s="127">
        <v>0</v>
      </c>
      <c r="F855" s="127">
        <v>0</v>
      </c>
      <c r="G855" s="127">
        <v>0</v>
      </c>
    </row>
    <row r="856" spans="1:7">
      <c r="A856" s="128" t="s">
        <v>183</v>
      </c>
      <c r="B856" s="128"/>
      <c r="C856" s="129">
        <v>3318.07</v>
      </c>
      <c r="D856" s="130">
        <v>7963.37</v>
      </c>
      <c r="E856" s="130">
        <v>0</v>
      </c>
      <c r="F856" s="130">
        <v>0</v>
      </c>
      <c r="G856" s="130">
        <v>0</v>
      </c>
    </row>
    <row r="857" spans="1:7">
      <c r="A857" s="131" t="s">
        <v>421</v>
      </c>
      <c r="B857" s="131"/>
      <c r="C857" s="131">
        <v>3318.07</v>
      </c>
      <c r="D857" s="132">
        <v>7963.37</v>
      </c>
      <c r="E857" s="132">
        <v>0</v>
      </c>
      <c r="F857" s="132">
        <v>0</v>
      </c>
      <c r="G857" s="132">
        <v>0</v>
      </c>
    </row>
    <row r="858" spans="1:7">
      <c r="A858" s="142" t="s">
        <v>424</v>
      </c>
      <c r="B858" s="142"/>
      <c r="C858" s="142">
        <v>3318.07</v>
      </c>
      <c r="D858" s="143">
        <v>7963.37</v>
      </c>
      <c r="E858" s="143">
        <v>0</v>
      </c>
      <c r="F858" s="143">
        <v>0</v>
      </c>
      <c r="G858" s="143">
        <v>0</v>
      </c>
    </row>
    <row r="859" spans="1:7">
      <c r="A859" s="125" t="s">
        <v>457</v>
      </c>
      <c r="B859" s="125"/>
      <c r="C859" s="126">
        <v>18358.14</v>
      </c>
      <c r="D859" s="127">
        <v>0</v>
      </c>
      <c r="E859" s="127">
        <v>0</v>
      </c>
      <c r="F859" s="127">
        <v>0</v>
      </c>
      <c r="G859" s="127">
        <v>0</v>
      </c>
    </row>
    <row r="860" spans="1:7">
      <c r="A860" s="128" t="s">
        <v>183</v>
      </c>
      <c r="B860" s="128"/>
      <c r="C860" s="129">
        <v>18358.14</v>
      </c>
      <c r="D860" s="130">
        <v>0</v>
      </c>
      <c r="E860" s="130">
        <v>0</v>
      </c>
      <c r="F860" s="130">
        <v>0</v>
      </c>
      <c r="G860" s="130">
        <v>0</v>
      </c>
    </row>
    <row r="861" spans="1:7">
      <c r="A861" s="131" t="s">
        <v>421</v>
      </c>
      <c r="B861" s="131"/>
      <c r="C861" s="131">
        <v>18358.14</v>
      </c>
      <c r="D861" s="132">
        <v>0</v>
      </c>
      <c r="E861" s="132">
        <v>0</v>
      </c>
      <c r="F861" s="132">
        <v>0</v>
      </c>
      <c r="G861" s="132">
        <v>0</v>
      </c>
    </row>
    <row r="862" spans="1:7">
      <c r="A862" s="142" t="s">
        <v>424</v>
      </c>
      <c r="B862" s="142"/>
      <c r="C862" s="142">
        <v>18358.14</v>
      </c>
      <c r="D862" s="143">
        <v>0</v>
      </c>
      <c r="E862" s="143">
        <v>0</v>
      </c>
      <c r="F862" s="143">
        <v>0</v>
      </c>
      <c r="G862" s="143">
        <v>0</v>
      </c>
    </row>
    <row r="863" spans="1:7">
      <c r="A863" s="125" t="s">
        <v>323</v>
      </c>
      <c r="B863" s="125"/>
      <c r="C863" s="126">
        <v>0</v>
      </c>
      <c r="D863" s="127">
        <v>6636.14</v>
      </c>
      <c r="E863" s="127">
        <v>0</v>
      </c>
      <c r="F863" s="127">
        <v>0</v>
      </c>
      <c r="G863" s="127">
        <v>0</v>
      </c>
    </row>
    <row r="864" spans="1:7">
      <c r="A864" s="128" t="s">
        <v>183</v>
      </c>
      <c r="B864" s="128"/>
      <c r="C864" s="129">
        <v>0</v>
      </c>
      <c r="D864" s="130">
        <v>6636.14</v>
      </c>
      <c r="E864" s="130">
        <v>0</v>
      </c>
      <c r="F864" s="130">
        <v>0</v>
      </c>
      <c r="G864" s="130">
        <v>0</v>
      </c>
    </row>
    <row r="865" spans="1:7">
      <c r="A865" s="131" t="s">
        <v>421</v>
      </c>
      <c r="B865" s="131"/>
      <c r="C865" s="131">
        <v>0</v>
      </c>
      <c r="D865" s="132">
        <v>6636.14</v>
      </c>
      <c r="E865" s="132">
        <v>0</v>
      </c>
      <c r="F865" s="132">
        <v>0</v>
      </c>
      <c r="G865" s="132">
        <v>0</v>
      </c>
    </row>
    <row r="866" spans="1:7">
      <c r="A866" s="142" t="s">
        <v>424</v>
      </c>
      <c r="B866" s="142"/>
      <c r="C866" s="142">
        <v>0</v>
      </c>
      <c r="D866" s="143">
        <v>6636.14</v>
      </c>
      <c r="E866" s="143">
        <v>0</v>
      </c>
      <c r="F866" s="143">
        <v>0</v>
      </c>
      <c r="G866" s="143">
        <v>0</v>
      </c>
    </row>
    <row r="867" spans="1:7">
      <c r="A867" s="122" t="s">
        <v>324</v>
      </c>
      <c r="B867" s="122"/>
      <c r="C867" s="123">
        <v>66361.440000000002</v>
      </c>
      <c r="D867" s="124">
        <v>66361.399999999994</v>
      </c>
      <c r="E867" s="124">
        <v>0</v>
      </c>
      <c r="F867" s="124">
        <v>0</v>
      </c>
      <c r="G867" s="124">
        <v>0</v>
      </c>
    </row>
    <row r="868" spans="1:7">
      <c r="A868" s="125" t="s">
        <v>325</v>
      </c>
      <c r="B868" s="125"/>
      <c r="C868" s="126">
        <v>66361.440000000002</v>
      </c>
      <c r="D868" s="127">
        <v>66361.399999999994</v>
      </c>
      <c r="E868" s="127">
        <v>0</v>
      </c>
      <c r="F868" s="127">
        <v>0</v>
      </c>
      <c r="G868" s="127">
        <v>0</v>
      </c>
    </row>
    <row r="869" spans="1:7">
      <c r="A869" s="128" t="s">
        <v>183</v>
      </c>
      <c r="B869" s="128"/>
      <c r="C869" s="129">
        <v>66361.440000000002</v>
      </c>
      <c r="D869" s="130">
        <v>66361.399999999994</v>
      </c>
      <c r="E869" s="130">
        <v>0</v>
      </c>
      <c r="F869" s="130">
        <v>0</v>
      </c>
      <c r="G869" s="130">
        <v>0</v>
      </c>
    </row>
    <row r="870" spans="1:7">
      <c r="A870" s="131" t="s">
        <v>421</v>
      </c>
      <c r="B870" s="131"/>
      <c r="C870" s="131">
        <v>66361.440000000002</v>
      </c>
      <c r="D870" s="132">
        <v>66361.399999999994</v>
      </c>
      <c r="E870" s="132">
        <v>0</v>
      </c>
      <c r="F870" s="132">
        <v>0</v>
      </c>
      <c r="G870" s="132">
        <v>0</v>
      </c>
    </row>
    <row r="871" spans="1:7">
      <c r="A871" s="142" t="s">
        <v>424</v>
      </c>
      <c r="B871" s="142"/>
      <c r="C871" s="142">
        <v>66361.440000000002</v>
      </c>
      <c r="D871" s="143">
        <v>66361.399999999994</v>
      </c>
      <c r="E871" s="143">
        <v>0</v>
      </c>
      <c r="F871" s="143">
        <v>0</v>
      </c>
      <c r="G871" s="143">
        <v>0</v>
      </c>
    </row>
    <row r="872" spans="1:7">
      <c r="A872" s="119" t="s">
        <v>326</v>
      </c>
      <c r="B872" s="119"/>
      <c r="C872" s="120">
        <v>9358933.8900000006</v>
      </c>
      <c r="D872" s="121">
        <v>11695446.48</v>
      </c>
      <c r="E872" s="121">
        <v>11161647</v>
      </c>
      <c r="F872" s="121">
        <v>11315971</v>
      </c>
      <c r="G872" s="121">
        <v>11598487</v>
      </c>
    </row>
    <row r="873" spans="1:7">
      <c r="A873" s="122" t="s">
        <v>327</v>
      </c>
      <c r="B873" s="122"/>
      <c r="C873" s="123">
        <v>867154.96</v>
      </c>
      <c r="D873" s="124">
        <v>1162190.33</v>
      </c>
      <c r="E873" s="124">
        <v>0</v>
      </c>
      <c r="F873" s="124">
        <v>0</v>
      </c>
      <c r="G873" s="124">
        <v>0</v>
      </c>
    </row>
    <row r="874" spans="1:7">
      <c r="A874" s="125" t="s">
        <v>328</v>
      </c>
      <c r="B874" s="125"/>
      <c r="C874" s="126">
        <v>774017.61</v>
      </c>
      <c r="D874" s="127">
        <v>1004913.8</v>
      </c>
      <c r="E874" s="127">
        <v>0</v>
      </c>
      <c r="F874" s="127">
        <v>0</v>
      </c>
      <c r="G874" s="127">
        <v>0</v>
      </c>
    </row>
    <row r="875" spans="1:7">
      <c r="A875" s="128" t="s">
        <v>183</v>
      </c>
      <c r="B875" s="128"/>
      <c r="C875" s="129">
        <v>97535.38</v>
      </c>
      <c r="D875" s="130">
        <v>499183.75</v>
      </c>
      <c r="E875" s="130">
        <v>0</v>
      </c>
      <c r="F875" s="130">
        <v>0</v>
      </c>
      <c r="G875" s="130">
        <v>0</v>
      </c>
    </row>
    <row r="876" spans="1:7">
      <c r="A876" s="131" t="s">
        <v>421</v>
      </c>
      <c r="B876" s="131"/>
      <c r="C876" s="131">
        <v>97535.38</v>
      </c>
      <c r="D876" s="132">
        <v>499183.75</v>
      </c>
      <c r="E876" s="132">
        <v>0</v>
      </c>
      <c r="F876" s="132">
        <v>0</v>
      </c>
      <c r="G876" s="132">
        <v>0</v>
      </c>
    </row>
    <row r="877" spans="1:7">
      <c r="A877" s="142" t="s">
        <v>422</v>
      </c>
      <c r="B877" s="142"/>
      <c r="C877" s="142">
        <v>97535.38</v>
      </c>
      <c r="D877" s="143">
        <v>499183.75</v>
      </c>
      <c r="E877" s="143">
        <v>0</v>
      </c>
      <c r="F877" s="143">
        <v>0</v>
      </c>
      <c r="G877" s="143">
        <v>0</v>
      </c>
    </row>
    <row r="878" spans="1:7">
      <c r="A878" s="128" t="s">
        <v>189</v>
      </c>
      <c r="B878" s="128"/>
      <c r="C878" s="129">
        <v>676482.23</v>
      </c>
      <c r="D878" s="130">
        <v>497766.68</v>
      </c>
      <c r="E878" s="130">
        <v>0</v>
      </c>
      <c r="F878" s="130">
        <v>0</v>
      </c>
      <c r="G878" s="130">
        <v>0</v>
      </c>
    </row>
    <row r="879" spans="1:7">
      <c r="A879" s="131" t="s">
        <v>421</v>
      </c>
      <c r="B879" s="131"/>
      <c r="C879" s="131">
        <v>676482.23</v>
      </c>
      <c r="D879" s="132">
        <v>497766.68</v>
      </c>
      <c r="E879" s="132">
        <v>0</v>
      </c>
      <c r="F879" s="132">
        <v>0</v>
      </c>
      <c r="G879" s="132">
        <v>0</v>
      </c>
    </row>
    <row r="880" spans="1:7">
      <c r="A880" s="142" t="s">
        <v>422</v>
      </c>
      <c r="B880" s="142"/>
      <c r="C880" s="142">
        <v>676482.23</v>
      </c>
      <c r="D880" s="143">
        <v>497766.68</v>
      </c>
      <c r="E880" s="143">
        <v>0</v>
      </c>
      <c r="F880" s="143">
        <v>0</v>
      </c>
      <c r="G880" s="143">
        <v>0</v>
      </c>
    </row>
    <row r="881" spans="1:7">
      <c r="A881" s="128" t="s">
        <v>194</v>
      </c>
      <c r="B881" s="128"/>
      <c r="C881" s="129">
        <v>0</v>
      </c>
      <c r="D881" s="130">
        <v>7963.37</v>
      </c>
      <c r="E881" s="130">
        <v>0</v>
      </c>
      <c r="F881" s="130">
        <v>0</v>
      </c>
      <c r="G881" s="130">
        <v>0</v>
      </c>
    </row>
    <row r="882" spans="1:7">
      <c r="A882" s="131" t="s">
        <v>421</v>
      </c>
      <c r="B882" s="131"/>
      <c r="C882" s="131">
        <v>0</v>
      </c>
      <c r="D882" s="132">
        <v>7963.37</v>
      </c>
      <c r="E882" s="132">
        <v>0</v>
      </c>
      <c r="F882" s="132">
        <v>0</v>
      </c>
      <c r="G882" s="132">
        <v>0</v>
      </c>
    </row>
    <row r="883" spans="1:7">
      <c r="A883" s="142" t="s">
        <v>422</v>
      </c>
      <c r="B883" s="142"/>
      <c r="C883" s="142">
        <v>0</v>
      </c>
      <c r="D883" s="143">
        <v>7963.37</v>
      </c>
      <c r="E883" s="143">
        <v>0</v>
      </c>
      <c r="F883" s="143">
        <v>0</v>
      </c>
      <c r="G883" s="143">
        <v>0</v>
      </c>
    </row>
    <row r="884" spans="1:7">
      <c r="A884" s="125" t="s">
        <v>329</v>
      </c>
      <c r="B884" s="125"/>
      <c r="C884" s="126">
        <v>93137.35</v>
      </c>
      <c r="D884" s="127">
        <v>157276.53</v>
      </c>
      <c r="E884" s="127">
        <v>0</v>
      </c>
      <c r="F884" s="127">
        <v>0</v>
      </c>
      <c r="G884" s="127">
        <v>0</v>
      </c>
    </row>
    <row r="885" spans="1:7">
      <c r="A885" s="128" t="s">
        <v>183</v>
      </c>
      <c r="B885" s="128"/>
      <c r="C885" s="129">
        <v>0</v>
      </c>
      <c r="D885" s="130">
        <v>157276.53</v>
      </c>
      <c r="E885" s="130">
        <v>0</v>
      </c>
      <c r="F885" s="130">
        <v>0</v>
      </c>
      <c r="G885" s="130">
        <v>0</v>
      </c>
    </row>
    <row r="886" spans="1:7">
      <c r="A886" s="131" t="s">
        <v>429</v>
      </c>
      <c r="B886" s="131"/>
      <c r="C886" s="131">
        <v>0</v>
      </c>
      <c r="D886" s="132">
        <v>157276.53</v>
      </c>
      <c r="E886" s="132">
        <v>0</v>
      </c>
      <c r="F886" s="132">
        <v>0</v>
      </c>
      <c r="G886" s="132">
        <v>0</v>
      </c>
    </row>
    <row r="887" spans="1:7">
      <c r="A887" s="142" t="s">
        <v>431</v>
      </c>
      <c r="B887" s="142"/>
      <c r="C887" s="142">
        <v>0</v>
      </c>
      <c r="D887" s="143">
        <v>55079.97</v>
      </c>
      <c r="E887" s="143">
        <v>0</v>
      </c>
      <c r="F887" s="143">
        <v>0</v>
      </c>
      <c r="G887" s="143">
        <v>0</v>
      </c>
    </row>
    <row r="888" spans="1:7">
      <c r="A888" s="142" t="s">
        <v>437</v>
      </c>
      <c r="B888" s="142"/>
      <c r="C888" s="142">
        <v>0</v>
      </c>
      <c r="D888" s="143">
        <v>102196.56</v>
      </c>
      <c r="E888" s="143">
        <v>0</v>
      </c>
      <c r="F888" s="143">
        <v>0</v>
      </c>
      <c r="G888" s="143">
        <v>0</v>
      </c>
    </row>
    <row r="889" spans="1:7">
      <c r="A889" s="128" t="s">
        <v>189</v>
      </c>
      <c r="B889" s="128"/>
      <c r="C889" s="129">
        <v>93137.35</v>
      </c>
      <c r="D889" s="130">
        <v>0</v>
      </c>
      <c r="E889" s="130">
        <v>0</v>
      </c>
      <c r="F889" s="130">
        <v>0</v>
      </c>
      <c r="G889" s="130">
        <v>0</v>
      </c>
    </row>
    <row r="890" spans="1:7">
      <c r="A890" s="131" t="s">
        <v>429</v>
      </c>
      <c r="B890" s="131"/>
      <c r="C890" s="131">
        <v>93137.35</v>
      </c>
      <c r="D890" s="132">
        <v>0</v>
      </c>
      <c r="E890" s="132">
        <v>0</v>
      </c>
      <c r="F890" s="132">
        <v>0</v>
      </c>
      <c r="G890" s="132">
        <v>0</v>
      </c>
    </row>
    <row r="891" spans="1:7">
      <c r="A891" s="142" t="s">
        <v>431</v>
      </c>
      <c r="B891" s="142"/>
      <c r="C891" s="142">
        <v>3815.78</v>
      </c>
      <c r="D891" s="143">
        <v>0</v>
      </c>
      <c r="E891" s="143">
        <v>0</v>
      </c>
      <c r="F891" s="143">
        <v>0</v>
      </c>
      <c r="G891" s="143">
        <v>0</v>
      </c>
    </row>
    <row r="892" spans="1:7">
      <c r="A892" s="142" t="s">
        <v>437</v>
      </c>
      <c r="B892" s="142"/>
      <c r="C892" s="142">
        <v>89321.57</v>
      </c>
      <c r="D892" s="143">
        <v>0</v>
      </c>
      <c r="E892" s="143">
        <v>0</v>
      </c>
      <c r="F892" s="143">
        <v>0</v>
      </c>
      <c r="G892" s="143">
        <v>0</v>
      </c>
    </row>
    <row r="893" spans="1:7">
      <c r="A893" s="122" t="s">
        <v>330</v>
      </c>
      <c r="B893" s="122"/>
      <c r="C893" s="123">
        <v>207478.22</v>
      </c>
      <c r="D893" s="124">
        <v>289833.43</v>
      </c>
      <c r="E893" s="124">
        <v>0</v>
      </c>
      <c r="F893" s="124">
        <v>0</v>
      </c>
      <c r="G893" s="124">
        <v>0</v>
      </c>
    </row>
    <row r="894" spans="1:7">
      <c r="A894" s="125" t="s">
        <v>331</v>
      </c>
      <c r="B894" s="125"/>
      <c r="C894" s="126">
        <v>205799.28</v>
      </c>
      <c r="D894" s="127">
        <v>285354.03999999998</v>
      </c>
      <c r="E894" s="127">
        <v>0</v>
      </c>
      <c r="F894" s="127">
        <v>0</v>
      </c>
      <c r="G894" s="127">
        <v>0</v>
      </c>
    </row>
    <row r="895" spans="1:7">
      <c r="A895" s="128" t="s">
        <v>183</v>
      </c>
      <c r="B895" s="128"/>
      <c r="C895" s="129">
        <v>204613.14</v>
      </c>
      <c r="D895" s="130">
        <v>284026.81</v>
      </c>
      <c r="E895" s="130">
        <v>0</v>
      </c>
      <c r="F895" s="130">
        <v>0</v>
      </c>
      <c r="G895" s="130">
        <v>0</v>
      </c>
    </row>
    <row r="896" spans="1:7">
      <c r="A896" s="131" t="s">
        <v>421</v>
      </c>
      <c r="B896" s="131"/>
      <c r="C896" s="131">
        <v>204613.14</v>
      </c>
      <c r="D896" s="132">
        <v>284026.81</v>
      </c>
      <c r="E896" s="132">
        <v>0</v>
      </c>
      <c r="F896" s="132">
        <v>0</v>
      </c>
      <c r="G896" s="132">
        <v>0</v>
      </c>
    </row>
    <row r="897" spans="1:7">
      <c r="A897" s="142" t="s">
        <v>426</v>
      </c>
      <c r="B897" s="142"/>
      <c r="C897" s="142">
        <v>191340.86</v>
      </c>
      <c r="D897" s="143">
        <v>270754.53000000003</v>
      </c>
      <c r="E897" s="143">
        <v>0</v>
      </c>
      <c r="F897" s="143">
        <v>0</v>
      </c>
      <c r="G897" s="143">
        <v>0</v>
      </c>
    </row>
    <row r="898" spans="1:7">
      <c r="A898" s="142" t="s">
        <v>424</v>
      </c>
      <c r="B898" s="142"/>
      <c r="C898" s="142">
        <v>13272.28</v>
      </c>
      <c r="D898" s="143">
        <v>13272.28</v>
      </c>
      <c r="E898" s="143">
        <v>0</v>
      </c>
      <c r="F898" s="143">
        <v>0</v>
      </c>
      <c r="G898" s="143">
        <v>0</v>
      </c>
    </row>
    <row r="899" spans="1:7">
      <c r="A899" s="128" t="s">
        <v>194</v>
      </c>
      <c r="B899" s="128"/>
      <c r="C899" s="129">
        <v>1186.1400000000001</v>
      </c>
      <c r="D899" s="130">
        <v>1327.23</v>
      </c>
      <c r="E899" s="130">
        <v>0</v>
      </c>
      <c r="F899" s="130">
        <v>0</v>
      </c>
      <c r="G899" s="130">
        <v>0</v>
      </c>
    </row>
    <row r="900" spans="1:7">
      <c r="A900" s="131" t="s">
        <v>421</v>
      </c>
      <c r="B900" s="131"/>
      <c r="C900" s="131">
        <v>1186.1400000000001</v>
      </c>
      <c r="D900" s="132">
        <v>1327.23</v>
      </c>
      <c r="E900" s="132">
        <v>0</v>
      </c>
      <c r="F900" s="132">
        <v>0</v>
      </c>
      <c r="G900" s="132">
        <v>0</v>
      </c>
    </row>
    <row r="901" spans="1:7">
      <c r="A901" s="142" t="s">
        <v>422</v>
      </c>
      <c r="B901" s="142"/>
      <c r="C901" s="142">
        <v>1186.1400000000001</v>
      </c>
      <c r="D901" s="143">
        <v>1327.23</v>
      </c>
      <c r="E901" s="143">
        <v>0</v>
      </c>
      <c r="F901" s="143">
        <v>0</v>
      </c>
      <c r="G901" s="143">
        <v>0</v>
      </c>
    </row>
    <row r="902" spans="1:7">
      <c r="A902" s="125" t="s">
        <v>332</v>
      </c>
      <c r="B902" s="125"/>
      <c r="C902" s="126">
        <v>1678.94</v>
      </c>
      <c r="D902" s="127">
        <v>4479.3900000000003</v>
      </c>
      <c r="E902" s="127">
        <v>0</v>
      </c>
      <c r="F902" s="127">
        <v>0</v>
      </c>
      <c r="G902" s="127">
        <v>0</v>
      </c>
    </row>
    <row r="903" spans="1:7">
      <c r="A903" s="128" t="s">
        <v>183</v>
      </c>
      <c r="B903" s="128"/>
      <c r="C903" s="129">
        <v>218.99</v>
      </c>
      <c r="D903" s="130">
        <v>4479.3900000000003</v>
      </c>
      <c r="E903" s="130">
        <v>0</v>
      </c>
      <c r="F903" s="130">
        <v>0</v>
      </c>
      <c r="G903" s="130">
        <v>0</v>
      </c>
    </row>
    <row r="904" spans="1:7">
      <c r="A904" s="131" t="s">
        <v>421</v>
      </c>
      <c r="B904" s="131"/>
      <c r="C904" s="131">
        <v>218.99</v>
      </c>
      <c r="D904" s="132">
        <v>4479.3900000000003</v>
      </c>
      <c r="E904" s="132">
        <v>0</v>
      </c>
      <c r="F904" s="132">
        <v>0</v>
      </c>
      <c r="G904" s="132">
        <v>0</v>
      </c>
    </row>
    <row r="905" spans="1:7">
      <c r="A905" s="142" t="s">
        <v>425</v>
      </c>
      <c r="B905" s="142"/>
      <c r="C905" s="142">
        <v>0</v>
      </c>
      <c r="D905" s="143">
        <v>663.61</v>
      </c>
      <c r="E905" s="143">
        <v>0</v>
      </c>
      <c r="F905" s="143">
        <v>0</v>
      </c>
      <c r="G905" s="143">
        <v>0</v>
      </c>
    </row>
    <row r="906" spans="1:7">
      <c r="A906" s="142" t="s">
        <v>422</v>
      </c>
      <c r="B906" s="142"/>
      <c r="C906" s="142">
        <v>218.99</v>
      </c>
      <c r="D906" s="143">
        <v>3815.78</v>
      </c>
      <c r="E906" s="143">
        <v>0</v>
      </c>
      <c r="F906" s="143">
        <v>0</v>
      </c>
      <c r="G906" s="143">
        <v>0</v>
      </c>
    </row>
    <row r="907" spans="1:7">
      <c r="A907" s="128" t="s">
        <v>194</v>
      </c>
      <c r="B907" s="128"/>
      <c r="C907" s="129">
        <v>1459.95</v>
      </c>
      <c r="D907" s="130">
        <v>0</v>
      </c>
      <c r="E907" s="130">
        <v>0</v>
      </c>
      <c r="F907" s="130">
        <v>0</v>
      </c>
      <c r="G907" s="130">
        <v>0</v>
      </c>
    </row>
    <row r="908" spans="1:7">
      <c r="A908" s="131" t="s">
        <v>421</v>
      </c>
      <c r="B908" s="131"/>
      <c r="C908" s="131">
        <v>1459.95</v>
      </c>
      <c r="D908" s="132">
        <v>0</v>
      </c>
      <c r="E908" s="132">
        <v>0</v>
      </c>
      <c r="F908" s="132">
        <v>0</v>
      </c>
      <c r="G908" s="132">
        <v>0</v>
      </c>
    </row>
    <row r="909" spans="1:7">
      <c r="A909" s="142" t="s">
        <v>422</v>
      </c>
      <c r="B909" s="142"/>
      <c r="C909" s="142">
        <v>1459.95</v>
      </c>
      <c r="D909" s="143">
        <v>0</v>
      </c>
      <c r="E909" s="143">
        <v>0</v>
      </c>
      <c r="F909" s="143">
        <v>0</v>
      </c>
      <c r="G909" s="143">
        <v>0</v>
      </c>
    </row>
    <row r="910" spans="1:7">
      <c r="A910" s="133" t="s">
        <v>333</v>
      </c>
      <c r="B910" s="133"/>
      <c r="C910" s="134">
        <v>715940.11</v>
      </c>
      <c r="D910" s="135">
        <v>850253.08</v>
      </c>
      <c r="E910" s="135">
        <v>985474</v>
      </c>
      <c r="F910" s="135">
        <v>1003565</v>
      </c>
      <c r="G910" s="135">
        <v>1016152</v>
      </c>
    </row>
    <row r="911" spans="1:7">
      <c r="A911" s="122" t="s">
        <v>327</v>
      </c>
      <c r="B911" s="122"/>
      <c r="C911" s="123">
        <v>636091.27</v>
      </c>
      <c r="D911" s="124">
        <v>732488.94</v>
      </c>
      <c r="E911" s="124">
        <v>862464</v>
      </c>
      <c r="F911" s="124">
        <v>881014</v>
      </c>
      <c r="G911" s="124">
        <v>891897</v>
      </c>
    </row>
    <row r="912" spans="1:7">
      <c r="A912" s="125" t="s">
        <v>334</v>
      </c>
      <c r="B912" s="125"/>
      <c r="C912" s="126">
        <v>77155.509999999995</v>
      </c>
      <c r="D912" s="127">
        <v>81815.38</v>
      </c>
      <c r="E912" s="127">
        <v>178012</v>
      </c>
      <c r="F912" s="127">
        <v>181179</v>
      </c>
      <c r="G912" s="127">
        <v>184165</v>
      </c>
    </row>
    <row r="913" spans="1:7">
      <c r="A913" s="128" t="s">
        <v>183</v>
      </c>
      <c r="B913" s="128"/>
      <c r="C913" s="129">
        <v>19836.830000000002</v>
      </c>
      <c r="D913" s="130">
        <v>18846.64</v>
      </c>
      <c r="E913" s="130">
        <v>69374</v>
      </c>
      <c r="F913" s="130">
        <v>69745</v>
      </c>
      <c r="G913" s="130">
        <v>70011</v>
      </c>
    </row>
    <row r="914" spans="1:7">
      <c r="A914" s="131" t="s">
        <v>421</v>
      </c>
      <c r="B914" s="131"/>
      <c r="C914" s="131">
        <v>19836.830000000002</v>
      </c>
      <c r="D914" s="132">
        <v>18846.64</v>
      </c>
      <c r="E914" s="132">
        <v>69374</v>
      </c>
      <c r="F914" s="132">
        <v>69745</v>
      </c>
      <c r="G914" s="132">
        <v>70011</v>
      </c>
    </row>
    <row r="915" spans="1:7">
      <c r="A915" s="142" t="s">
        <v>422</v>
      </c>
      <c r="B915" s="142"/>
      <c r="C915" s="142">
        <v>19836.830000000002</v>
      </c>
      <c r="D915" s="143">
        <v>18846.64</v>
      </c>
      <c r="E915" s="143">
        <v>69374</v>
      </c>
      <c r="F915" s="143">
        <v>69745</v>
      </c>
      <c r="G915" s="143">
        <v>70011</v>
      </c>
    </row>
    <row r="916" spans="1:7">
      <c r="A916" s="128" t="s">
        <v>188</v>
      </c>
      <c r="B916" s="128"/>
      <c r="C916" s="129">
        <v>1164.44</v>
      </c>
      <c r="D916" s="130">
        <v>628.84</v>
      </c>
      <c r="E916" s="130">
        <v>866</v>
      </c>
      <c r="F916" s="130">
        <v>478</v>
      </c>
      <c r="G916" s="130">
        <v>478</v>
      </c>
    </row>
    <row r="917" spans="1:7">
      <c r="A917" s="131" t="s">
        <v>421</v>
      </c>
      <c r="B917" s="131"/>
      <c r="C917" s="131">
        <v>1164.44</v>
      </c>
      <c r="D917" s="132">
        <v>628.84</v>
      </c>
      <c r="E917" s="132">
        <v>866</v>
      </c>
      <c r="F917" s="132">
        <v>478</v>
      </c>
      <c r="G917" s="132">
        <v>478</v>
      </c>
    </row>
    <row r="918" spans="1:7">
      <c r="A918" s="142" t="s">
        <v>422</v>
      </c>
      <c r="B918" s="142"/>
      <c r="C918" s="142">
        <v>1164.44</v>
      </c>
      <c r="D918" s="143">
        <v>628.84</v>
      </c>
      <c r="E918" s="143">
        <v>866</v>
      </c>
      <c r="F918" s="143">
        <v>478</v>
      </c>
      <c r="G918" s="143">
        <v>478</v>
      </c>
    </row>
    <row r="919" spans="1:7">
      <c r="A919" s="128" t="s">
        <v>189</v>
      </c>
      <c r="B919" s="128"/>
      <c r="C919" s="129">
        <v>48581.01</v>
      </c>
      <c r="D919" s="130">
        <v>55703.76</v>
      </c>
      <c r="E919" s="130">
        <v>66361</v>
      </c>
      <c r="F919" s="130">
        <v>70343</v>
      </c>
      <c r="G919" s="130">
        <v>72997</v>
      </c>
    </row>
    <row r="920" spans="1:7">
      <c r="A920" s="131" t="s">
        <v>421</v>
      </c>
      <c r="B920" s="131"/>
      <c r="C920" s="131">
        <v>48581.01</v>
      </c>
      <c r="D920" s="132">
        <v>55703.76</v>
      </c>
      <c r="E920" s="132">
        <v>66361</v>
      </c>
      <c r="F920" s="132">
        <v>70343</v>
      </c>
      <c r="G920" s="132">
        <v>72997</v>
      </c>
    </row>
    <row r="921" spans="1:7">
      <c r="A921" s="142" t="s">
        <v>422</v>
      </c>
      <c r="B921" s="142"/>
      <c r="C921" s="142">
        <v>48407.519999999997</v>
      </c>
      <c r="D921" s="143">
        <v>55464.86</v>
      </c>
      <c r="E921" s="143">
        <v>66043</v>
      </c>
      <c r="F921" s="143">
        <v>69998</v>
      </c>
      <c r="G921" s="143">
        <v>72652</v>
      </c>
    </row>
    <row r="922" spans="1:7">
      <c r="A922" s="142" t="s">
        <v>428</v>
      </c>
      <c r="B922" s="142"/>
      <c r="C922" s="142">
        <v>173.49</v>
      </c>
      <c r="D922" s="143">
        <v>238.9</v>
      </c>
      <c r="E922" s="143">
        <v>318</v>
      </c>
      <c r="F922" s="143">
        <v>345</v>
      </c>
      <c r="G922" s="143">
        <v>345</v>
      </c>
    </row>
    <row r="923" spans="1:7">
      <c r="A923" s="128" t="s">
        <v>199</v>
      </c>
      <c r="B923" s="128"/>
      <c r="C923" s="129">
        <v>7573.23</v>
      </c>
      <c r="D923" s="130">
        <v>6636.14</v>
      </c>
      <c r="E923" s="130">
        <v>41411</v>
      </c>
      <c r="F923" s="130">
        <v>40613</v>
      </c>
      <c r="G923" s="130">
        <v>40679</v>
      </c>
    </row>
    <row r="924" spans="1:7">
      <c r="A924" s="131" t="s">
        <v>421</v>
      </c>
      <c r="B924" s="131"/>
      <c r="C924" s="131">
        <v>7573.23</v>
      </c>
      <c r="D924" s="132">
        <v>6636.14</v>
      </c>
      <c r="E924" s="132">
        <v>41411</v>
      </c>
      <c r="F924" s="132">
        <v>40613</v>
      </c>
      <c r="G924" s="132">
        <v>40679</v>
      </c>
    </row>
    <row r="925" spans="1:7">
      <c r="A925" s="142" t="s">
        <v>422</v>
      </c>
      <c r="B925" s="142"/>
      <c r="C925" s="142">
        <v>464.53</v>
      </c>
      <c r="D925" s="143">
        <v>0</v>
      </c>
      <c r="E925" s="143">
        <v>32120</v>
      </c>
      <c r="F925" s="143">
        <v>31322</v>
      </c>
      <c r="G925" s="143">
        <v>31322</v>
      </c>
    </row>
    <row r="926" spans="1:7">
      <c r="A926" s="142" t="s">
        <v>426</v>
      </c>
      <c r="B926" s="142"/>
      <c r="C926" s="142">
        <v>7108.7</v>
      </c>
      <c r="D926" s="143">
        <v>6636.14</v>
      </c>
      <c r="E926" s="143">
        <v>9291</v>
      </c>
      <c r="F926" s="143">
        <v>9291</v>
      </c>
      <c r="G926" s="143">
        <v>9357</v>
      </c>
    </row>
    <row r="927" spans="1:7">
      <c r="A927" s="125" t="s">
        <v>335</v>
      </c>
      <c r="B927" s="125"/>
      <c r="C927" s="126">
        <v>544810.43999999994</v>
      </c>
      <c r="D927" s="127">
        <v>631229.67000000004</v>
      </c>
      <c r="E927" s="127">
        <v>670914</v>
      </c>
      <c r="F927" s="127">
        <v>684837</v>
      </c>
      <c r="G927" s="127">
        <v>691407</v>
      </c>
    </row>
    <row r="928" spans="1:7">
      <c r="A928" s="128" t="s">
        <v>199</v>
      </c>
      <c r="B928" s="128"/>
      <c r="C928" s="129">
        <v>544810.43999999994</v>
      </c>
      <c r="D928" s="130">
        <v>631229.67000000004</v>
      </c>
      <c r="E928" s="130">
        <v>670914</v>
      </c>
      <c r="F928" s="130">
        <v>684837</v>
      </c>
      <c r="G928" s="130">
        <v>691407</v>
      </c>
    </row>
    <row r="929" spans="1:7">
      <c r="A929" s="131" t="s">
        <v>421</v>
      </c>
      <c r="B929" s="131"/>
      <c r="C929" s="131">
        <v>544810.43999999994</v>
      </c>
      <c r="D929" s="132">
        <v>631229.67000000004</v>
      </c>
      <c r="E929" s="132">
        <v>670914</v>
      </c>
      <c r="F929" s="132">
        <v>684837</v>
      </c>
      <c r="G929" s="132">
        <v>691407</v>
      </c>
    </row>
    <row r="930" spans="1:7">
      <c r="A930" s="142" t="s">
        <v>425</v>
      </c>
      <c r="B930" s="142"/>
      <c r="C930" s="142">
        <v>523997.22</v>
      </c>
      <c r="D930" s="143">
        <v>607339.56999999995</v>
      </c>
      <c r="E930" s="143">
        <v>638397</v>
      </c>
      <c r="F930" s="143">
        <v>656235</v>
      </c>
      <c r="G930" s="143">
        <v>662805</v>
      </c>
    </row>
    <row r="931" spans="1:7">
      <c r="A931" s="142" t="s">
        <v>422</v>
      </c>
      <c r="B931" s="142"/>
      <c r="C931" s="142">
        <v>20813.22</v>
      </c>
      <c r="D931" s="143">
        <v>23890.1</v>
      </c>
      <c r="E931" s="143">
        <v>31190</v>
      </c>
      <c r="F931" s="143">
        <v>28602</v>
      </c>
      <c r="G931" s="143">
        <v>28602</v>
      </c>
    </row>
    <row r="932" spans="1:7">
      <c r="A932" s="142" t="s">
        <v>428</v>
      </c>
      <c r="B932" s="142"/>
      <c r="C932" s="142">
        <v>0</v>
      </c>
      <c r="D932" s="143">
        <v>0</v>
      </c>
      <c r="E932" s="143">
        <v>1327</v>
      </c>
      <c r="F932" s="143">
        <v>0</v>
      </c>
      <c r="G932" s="143">
        <v>0</v>
      </c>
    </row>
    <row r="933" spans="1:7">
      <c r="A933" s="125" t="s">
        <v>329</v>
      </c>
      <c r="B933" s="125"/>
      <c r="C933" s="126">
        <v>14125.32</v>
      </c>
      <c r="D933" s="127">
        <v>19443.89</v>
      </c>
      <c r="E933" s="127">
        <v>13538</v>
      </c>
      <c r="F933" s="127">
        <v>14998</v>
      </c>
      <c r="G933" s="127">
        <v>16325</v>
      </c>
    </row>
    <row r="934" spans="1:7">
      <c r="A934" s="128" t="s">
        <v>183</v>
      </c>
      <c r="B934" s="128"/>
      <c r="C934" s="129">
        <v>10568.88</v>
      </c>
      <c r="D934" s="130">
        <v>12475.94</v>
      </c>
      <c r="E934" s="130">
        <v>6637</v>
      </c>
      <c r="F934" s="130">
        <v>7964</v>
      </c>
      <c r="G934" s="130">
        <v>9291</v>
      </c>
    </row>
    <row r="935" spans="1:7">
      <c r="A935" s="131" t="s">
        <v>429</v>
      </c>
      <c r="B935" s="131"/>
      <c r="C935" s="131">
        <v>10568.88</v>
      </c>
      <c r="D935" s="132">
        <v>12475.94</v>
      </c>
      <c r="E935" s="132">
        <v>6637</v>
      </c>
      <c r="F935" s="132">
        <v>7964</v>
      </c>
      <c r="G935" s="132">
        <v>9291</v>
      </c>
    </row>
    <row r="936" spans="1:7">
      <c r="A936" s="142" t="s">
        <v>431</v>
      </c>
      <c r="B936" s="142"/>
      <c r="C936" s="142">
        <v>10568.88</v>
      </c>
      <c r="D936" s="143">
        <v>12475.94</v>
      </c>
      <c r="E936" s="143">
        <v>6637</v>
      </c>
      <c r="F936" s="143">
        <v>7964</v>
      </c>
      <c r="G936" s="143">
        <v>9291</v>
      </c>
    </row>
    <row r="937" spans="1:7">
      <c r="A937" s="128" t="s">
        <v>199</v>
      </c>
      <c r="B937" s="128"/>
      <c r="C937" s="129">
        <v>3556.44</v>
      </c>
      <c r="D937" s="130">
        <v>6967.95</v>
      </c>
      <c r="E937" s="130">
        <v>6901</v>
      </c>
      <c r="F937" s="130">
        <v>7034</v>
      </c>
      <c r="G937" s="130">
        <v>7034</v>
      </c>
    </row>
    <row r="938" spans="1:7">
      <c r="A938" s="131" t="s">
        <v>429</v>
      </c>
      <c r="B938" s="131"/>
      <c r="C938" s="131">
        <v>3556.44</v>
      </c>
      <c r="D938" s="132">
        <v>6967.95</v>
      </c>
      <c r="E938" s="132">
        <v>6901</v>
      </c>
      <c r="F938" s="132">
        <v>7034</v>
      </c>
      <c r="G938" s="132">
        <v>7034</v>
      </c>
    </row>
    <row r="939" spans="1:7">
      <c r="A939" s="142" t="s">
        <v>431</v>
      </c>
      <c r="B939" s="142"/>
      <c r="C939" s="142">
        <v>3556.44</v>
      </c>
      <c r="D939" s="143">
        <v>6967.95</v>
      </c>
      <c r="E939" s="143">
        <v>6901</v>
      </c>
      <c r="F939" s="143">
        <v>7034</v>
      </c>
      <c r="G939" s="143">
        <v>7034</v>
      </c>
    </row>
    <row r="940" spans="1:7">
      <c r="A940" s="122" t="s">
        <v>330</v>
      </c>
      <c r="B940" s="122"/>
      <c r="C940" s="123">
        <v>79848.84</v>
      </c>
      <c r="D940" s="124">
        <v>117764.14</v>
      </c>
      <c r="E940" s="124">
        <v>123010</v>
      </c>
      <c r="F940" s="124">
        <v>122551</v>
      </c>
      <c r="G940" s="124">
        <v>124255</v>
      </c>
    </row>
    <row r="941" spans="1:7">
      <c r="A941" s="125" t="s">
        <v>336</v>
      </c>
      <c r="B941" s="125"/>
      <c r="C941" s="126">
        <v>3257.52</v>
      </c>
      <c r="D941" s="127">
        <v>5800</v>
      </c>
      <c r="E941" s="127">
        <v>12482</v>
      </c>
      <c r="F941" s="127">
        <v>12191</v>
      </c>
      <c r="G941" s="127">
        <v>13032</v>
      </c>
    </row>
    <row r="942" spans="1:7">
      <c r="A942" s="128" t="s">
        <v>183</v>
      </c>
      <c r="B942" s="128"/>
      <c r="C942" s="129">
        <v>1924.44</v>
      </c>
      <c r="D942" s="130">
        <v>3517.16</v>
      </c>
      <c r="E942" s="130">
        <v>7240</v>
      </c>
      <c r="F942" s="130">
        <v>6949</v>
      </c>
      <c r="G942" s="130">
        <v>7790</v>
      </c>
    </row>
    <row r="943" spans="1:7">
      <c r="A943" s="131" t="s">
        <v>421</v>
      </c>
      <c r="B943" s="131"/>
      <c r="C943" s="131">
        <v>1924.44</v>
      </c>
      <c r="D943" s="132">
        <v>3517.16</v>
      </c>
      <c r="E943" s="132">
        <v>7240</v>
      </c>
      <c r="F943" s="132">
        <v>6949</v>
      </c>
      <c r="G943" s="132">
        <v>7790</v>
      </c>
    </row>
    <row r="944" spans="1:7">
      <c r="A944" s="142" t="s">
        <v>425</v>
      </c>
      <c r="B944" s="142"/>
      <c r="C944" s="142">
        <v>0</v>
      </c>
      <c r="D944" s="143">
        <v>0</v>
      </c>
      <c r="E944" s="143">
        <v>604</v>
      </c>
      <c r="F944" s="143">
        <v>116</v>
      </c>
      <c r="G944" s="143">
        <v>624</v>
      </c>
    </row>
    <row r="945" spans="1:7">
      <c r="A945" s="142" t="s">
        <v>422</v>
      </c>
      <c r="B945" s="142"/>
      <c r="C945" s="142">
        <v>1924.44</v>
      </c>
      <c r="D945" s="143">
        <v>3517.16</v>
      </c>
      <c r="E945" s="143">
        <v>6636</v>
      </c>
      <c r="F945" s="143">
        <v>6833</v>
      </c>
      <c r="G945" s="143">
        <v>7166</v>
      </c>
    </row>
    <row r="946" spans="1:7">
      <c r="A946" s="128" t="s">
        <v>202</v>
      </c>
      <c r="B946" s="128"/>
      <c r="C946" s="129">
        <v>1333.08</v>
      </c>
      <c r="D946" s="130">
        <v>2282.84</v>
      </c>
      <c r="E946" s="130">
        <v>5242</v>
      </c>
      <c r="F946" s="130">
        <v>5242</v>
      </c>
      <c r="G946" s="130">
        <v>5242</v>
      </c>
    </row>
    <row r="947" spans="1:7">
      <c r="A947" s="131" t="s">
        <v>421</v>
      </c>
      <c r="B947" s="131"/>
      <c r="C947" s="131">
        <v>924.03</v>
      </c>
      <c r="D947" s="132">
        <v>2150.12</v>
      </c>
      <c r="E947" s="132">
        <v>5109</v>
      </c>
      <c r="F947" s="132">
        <v>5109</v>
      </c>
      <c r="G947" s="132">
        <v>5109</v>
      </c>
    </row>
    <row r="948" spans="1:7">
      <c r="A948" s="142" t="s">
        <v>422</v>
      </c>
      <c r="B948" s="142"/>
      <c r="C948" s="142">
        <v>924.03</v>
      </c>
      <c r="D948" s="143">
        <v>2150.12</v>
      </c>
      <c r="E948" s="143">
        <v>5109</v>
      </c>
      <c r="F948" s="143">
        <v>5109</v>
      </c>
      <c r="G948" s="143">
        <v>5109</v>
      </c>
    </row>
    <row r="949" spans="1:7">
      <c r="A949" s="131" t="s">
        <v>429</v>
      </c>
      <c r="B949" s="131"/>
      <c r="C949" s="131">
        <v>409.05</v>
      </c>
      <c r="D949" s="132">
        <v>132.72</v>
      </c>
      <c r="E949" s="132">
        <v>133</v>
      </c>
      <c r="F949" s="132">
        <v>133</v>
      </c>
      <c r="G949" s="132">
        <v>133</v>
      </c>
    </row>
    <row r="950" spans="1:7">
      <c r="A950" s="142" t="s">
        <v>431</v>
      </c>
      <c r="B950" s="142"/>
      <c r="C950" s="142">
        <v>409.05</v>
      </c>
      <c r="D950" s="143">
        <v>132.72</v>
      </c>
      <c r="E950" s="143">
        <v>133</v>
      </c>
      <c r="F950" s="143">
        <v>133</v>
      </c>
      <c r="G950" s="143">
        <v>133</v>
      </c>
    </row>
    <row r="951" spans="1:7">
      <c r="A951" s="125" t="s">
        <v>337</v>
      </c>
      <c r="B951" s="125"/>
      <c r="C951" s="126">
        <v>15753.7</v>
      </c>
      <c r="D951" s="127">
        <v>20760.5</v>
      </c>
      <c r="E951" s="127">
        <v>34429</v>
      </c>
      <c r="F951" s="127">
        <v>33910</v>
      </c>
      <c r="G951" s="127">
        <v>33937</v>
      </c>
    </row>
    <row r="952" spans="1:7">
      <c r="A952" s="128" t="s">
        <v>183</v>
      </c>
      <c r="B952" s="128"/>
      <c r="C952" s="129">
        <v>6767.42</v>
      </c>
      <c r="D952" s="130">
        <v>9556.0400000000009</v>
      </c>
      <c r="E952" s="130">
        <v>13790</v>
      </c>
      <c r="F952" s="130">
        <v>13803</v>
      </c>
      <c r="G952" s="130">
        <v>13830</v>
      </c>
    </row>
    <row r="953" spans="1:7">
      <c r="A953" s="131" t="s">
        <v>421</v>
      </c>
      <c r="B953" s="131"/>
      <c r="C953" s="131">
        <v>6767.42</v>
      </c>
      <c r="D953" s="132">
        <v>9556.0400000000009</v>
      </c>
      <c r="E953" s="132">
        <v>13790</v>
      </c>
      <c r="F953" s="132">
        <v>13803</v>
      </c>
      <c r="G953" s="132">
        <v>13830</v>
      </c>
    </row>
    <row r="954" spans="1:7">
      <c r="A954" s="142" t="s">
        <v>422</v>
      </c>
      <c r="B954" s="142"/>
      <c r="C954" s="142">
        <v>6767.42</v>
      </c>
      <c r="D954" s="143">
        <v>9556.0400000000009</v>
      </c>
      <c r="E954" s="143">
        <v>13790</v>
      </c>
      <c r="F954" s="143">
        <v>13803</v>
      </c>
      <c r="G954" s="143">
        <v>13830</v>
      </c>
    </row>
    <row r="955" spans="1:7">
      <c r="A955" s="128" t="s">
        <v>193</v>
      </c>
      <c r="B955" s="128"/>
      <c r="C955" s="129">
        <v>8986.2800000000007</v>
      </c>
      <c r="D955" s="130">
        <v>11204.46</v>
      </c>
      <c r="E955" s="130">
        <v>19909</v>
      </c>
      <c r="F955" s="130">
        <v>19311</v>
      </c>
      <c r="G955" s="130">
        <v>19311</v>
      </c>
    </row>
    <row r="956" spans="1:7">
      <c r="A956" s="131" t="s">
        <v>421</v>
      </c>
      <c r="B956" s="131"/>
      <c r="C956" s="131">
        <v>8986.2800000000007</v>
      </c>
      <c r="D956" s="132">
        <v>11204.46</v>
      </c>
      <c r="E956" s="132">
        <v>19909</v>
      </c>
      <c r="F956" s="132">
        <v>19311</v>
      </c>
      <c r="G956" s="132">
        <v>19311</v>
      </c>
    </row>
    <row r="957" spans="1:7">
      <c r="A957" s="142" t="s">
        <v>422</v>
      </c>
      <c r="B957" s="142"/>
      <c r="C957" s="142">
        <v>8986.2800000000007</v>
      </c>
      <c r="D957" s="143">
        <v>11204.46</v>
      </c>
      <c r="E957" s="143">
        <v>19909</v>
      </c>
      <c r="F957" s="143">
        <v>19311</v>
      </c>
      <c r="G957" s="143">
        <v>19311</v>
      </c>
    </row>
    <row r="958" spans="1:7">
      <c r="A958" s="128" t="s">
        <v>199</v>
      </c>
      <c r="B958" s="128"/>
      <c r="C958" s="129">
        <v>0</v>
      </c>
      <c r="D958" s="130">
        <v>0</v>
      </c>
      <c r="E958" s="130">
        <v>730</v>
      </c>
      <c r="F958" s="130">
        <v>796</v>
      </c>
      <c r="G958" s="130">
        <v>796</v>
      </c>
    </row>
    <row r="959" spans="1:7">
      <c r="A959" s="131" t="s">
        <v>421</v>
      </c>
      <c r="B959" s="131"/>
      <c r="C959" s="131">
        <v>0</v>
      </c>
      <c r="D959" s="132">
        <v>0</v>
      </c>
      <c r="E959" s="132">
        <v>730</v>
      </c>
      <c r="F959" s="132">
        <v>796</v>
      </c>
      <c r="G959" s="132">
        <v>796</v>
      </c>
    </row>
    <row r="960" spans="1:7">
      <c r="A960" s="142" t="s">
        <v>422</v>
      </c>
      <c r="B960" s="142"/>
      <c r="C960" s="142">
        <v>0</v>
      </c>
      <c r="D960" s="143">
        <v>0</v>
      </c>
      <c r="E960" s="143">
        <v>730</v>
      </c>
      <c r="F960" s="143">
        <v>796</v>
      </c>
      <c r="G960" s="143">
        <v>796</v>
      </c>
    </row>
    <row r="961" spans="1:7">
      <c r="A961" s="125" t="s">
        <v>338</v>
      </c>
      <c r="B961" s="125"/>
      <c r="C961" s="126">
        <v>27860.720000000001</v>
      </c>
      <c r="D961" s="127">
        <v>32981.61</v>
      </c>
      <c r="E961" s="127">
        <v>8265</v>
      </c>
      <c r="F961" s="127">
        <v>7765</v>
      </c>
      <c r="G961" s="127">
        <v>7765</v>
      </c>
    </row>
    <row r="962" spans="1:7">
      <c r="A962" s="128" t="s">
        <v>183</v>
      </c>
      <c r="B962" s="128"/>
      <c r="C962" s="129">
        <v>995.42</v>
      </c>
      <c r="D962" s="130">
        <v>2919.9</v>
      </c>
      <c r="E962" s="130">
        <v>2920</v>
      </c>
      <c r="F962" s="130">
        <v>2920</v>
      </c>
      <c r="G962" s="130">
        <v>2920</v>
      </c>
    </row>
    <row r="963" spans="1:7">
      <c r="A963" s="131" t="s">
        <v>421</v>
      </c>
      <c r="B963" s="131"/>
      <c r="C963" s="131">
        <v>995.42</v>
      </c>
      <c r="D963" s="132">
        <v>2919.9</v>
      </c>
      <c r="E963" s="132">
        <v>2920</v>
      </c>
      <c r="F963" s="132">
        <v>2920</v>
      </c>
      <c r="G963" s="132">
        <v>2920</v>
      </c>
    </row>
    <row r="964" spans="1:7">
      <c r="A964" s="142" t="s">
        <v>422</v>
      </c>
      <c r="B964" s="142"/>
      <c r="C964" s="142">
        <v>995.42</v>
      </c>
      <c r="D964" s="143">
        <v>2256.29</v>
      </c>
      <c r="E964" s="143">
        <v>2256</v>
      </c>
      <c r="F964" s="143">
        <v>2256</v>
      </c>
      <c r="G964" s="143">
        <v>2256</v>
      </c>
    </row>
    <row r="965" spans="1:7">
      <c r="A965" s="142" t="s">
        <v>426</v>
      </c>
      <c r="B965" s="142"/>
      <c r="C965" s="142">
        <v>0</v>
      </c>
      <c r="D965" s="143">
        <v>663.61</v>
      </c>
      <c r="E965" s="143">
        <v>664</v>
      </c>
      <c r="F965" s="143">
        <v>664</v>
      </c>
      <c r="G965" s="143">
        <v>664</v>
      </c>
    </row>
    <row r="966" spans="1:7">
      <c r="A966" s="128" t="s">
        <v>193</v>
      </c>
      <c r="B966" s="128"/>
      <c r="C966" s="129">
        <v>149.31</v>
      </c>
      <c r="D966" s="130">
        <v>2256.29</v>
      </c>
      <c r="E966" s="130">
        <v>4712</v>
      </c>
      <c r="F966" s="130">
        <v>4712</v>
      </c>
      <c r="G966" s="130">
        <v>4712</v>
      </c>
    </row>
    <row r="967" spans="1:7">
      <c r="A967" s="131" t="s">
        <v>421</v>
      </c>
      <c r="B967" s="131"/>
      <c r="C967" s="131">
        <v>149.31</v>
      </c>
      <c r="D967" s="132">
        <v>2256.29</v>
      </c>
      <c r="E967" s="132">
        <v>4712</v>
      </c>
      <c r="F967" s="132">
        <v>4712</v>
      </c>
      <c r="G967" s="132">
        <v>4712</v>
      </c>
    </row>
    <row r="968" spans="1:7">
      <c r="A968" s="142" t="s">
        <v>422</v>
      </c>
      <c r="B968" s="142"/>
      <c r="C968" s="142">
        <v>149.31</v>
      </c>
      <c r="D968" s="143">
        <v>2256.29</v>
      </c>
      <c r="E968" s="143">
        <v>4712</v>
      </c>
      <c r="F968" s="143">
        <v>4712</v>
      </c>
      <c r="G968" s="143">
        <v>4712</v>
      </c>
    </row>
    <row r="969" spans="1:7">
      <c r="A969" s="128" t="s">
        <v>199</v>
      </c>
      <c r="B969" s="128"/>
      <c r="C969" s="129">
        <v>26616.43</v>
      </c>
      <c r="D969" s="130">
        <v>27672.7</v>
      </c>
      <c r="E969" s="130">
        <v>500</v>
      </c>
      <c r="F969" s="130">
        <v>0</v>
      </c>
      <c r="G969" s="130">
        <v>0</v>
      </c>
    </row>
    <row r="970" spans="1:7">
      <c r="A970" s="131" t="s">
        <v>421</v>
      </c>
      <c r="B970" s="131"/>
      <c r="C970" s="131">
        <v>26616.43</v>
      </c>
      <c r="D970" s="132">
        <v>27672.7</v>
      </c>
      <c r="E970" s="132">
        <v>500</v>
      </c>
      <c r="F970" s="132">
        <v>0</v>
      </c>
      <c r="G970" s="132">
        <v>0</v>
      </c>
    </row>
    <row r="971" spans="1:7">
      <c r="A971" s="142" t="s">
        <v>425</v>
      </c>
      <c r="B971" s="142"/>
      <c r="C971" s="142">
        <v>172.01</v>
      </c>
      <c r="D971" s="143">
        <v>0</v>
      </c>
      <c r="E971" s="143">
        <v>500</v>
      </c>
      <c r="F971" s="143">
        <v>0</v>
      </c>
      <c r="G971" s="143">
        <v>0</v>
      </c>
    </row>
    <row r="972" spans="1:7">
      <c r="A972" s="142" t="s">
        <v>422</v>
      </c>
      <c r="B972" s="142"/>
      <c r="C972" s="142">
        <v>26444.42</v>
      </c>
      <c r="D972" s="143">
        <v>27672.7</v>
      </c>
      <c r="E972" s="143">
        <v>0</v>
      </c>
      <c r="F972" s="143">
        <v>0</v>
      </c>
      <c r="G972" s="143">
        <v>0</v>
      </c>
    </row>
    <row r="973" spans="1:7">
      <c r="A973" s="128" t="s">
        <v>458</v>
      </c>
      <c r="B973" s="128"/>
      <c r="C973" s="129">
        <v>99.56</v>
      </c>
      <c r="D973" s="130">
        <v>132.72</v>
      </c>
      <c r="E973" s="130">
        <v>133</v>
      </c>
      <c r="F973" s="130">
        <v>133</v>
      </c>
      <c r="G973" s="130">
        <v>133</v>
      </c>
    </row>
    <row r="974" spans="1:7">
      <c r="A974" s="131" t="s">
        <v>421</v>
      </c>
      <c r="B974" s="131"/>
      <c r="C974" s="131">
        <v>99.56</v>
      </c>
      <c r="D974" s="132">
        <v>132.72</v>
      </c>
      <c r="E974" s="132">
        <v>133</v>
      </c>
      <c r="F974" s="132">
        <v>133</v>
      </c>
      <c r="G974" s="132">
        <v>133</v>
      </c>
    </row>
    <row r="975" spans="1:7">
      <c r="A975" s="142" t="s">
        <v>422</v>
      </c>
      <c r="B975" s="142"/>
      <c r="C975" s="142">
        <v>99.56</v>
      </c>
      <c r="D975" s="143">
        <v>132.72</v>
      </c>
      <c r="E975" s="143">
        <v>133</v>
      </c>
      <c r="F975" s="143">
        <v>133</v>
      </c>
      <c r="G975" s="143">
        <v>133</v>
      </c>
    </row>
    <row r="976" spans="1:7">
      <c r="A976" s="125" t="s">
        <v>459</v>
      </c>
      <c r="B976" s="125"/>
      <c r="C976" s="126">
        <v>0</v>
      </c>
      <c r="D976" s="127">
        <v>779.61</v>
      </c>
      <c r="E976" s="127">
        <v>0</v>
      </c>
      <c r="F976" s="127">
        <v>0</v>
      </c>
      <c r="G976" s="127">
        <v>0</v>
      </c>
    </row>
    <row r="977" spans="1:7">
      <c r="A977" s="128" t="s">
        <v>200</v>
      </c>
      <c r="B977" s="128"/>
      <c r="C977" s="129">
        <v>0</v>
      </c>
      <c r="D977" s="130">
        <v>779.61</v>
      </c>
      <c r="E977" s="130">
        <v>0</v>
      </c>
      <c r="F977" s="130">
        <v>0</v>
      </c>
      <c r="G977" s="130">
        <v>0</v>
      </c>
    </row>
    <row r="978" spans="1:7">
      <c r="A978" s="131" t="s">
        <v>421</v>
      </c>
      <c r="B978" s="131"/>
      <c r="C978" s="131">
        <v>0</v>
      </c>
      <c r="D978" s="132">
        <v>779.61</v>
      </c>
      <c r="E978" s="132">
        <v>0</v>
      </c>
      <c r="F978" s="132">
        <v>0</v>
      </c>
      <c r="G978" s="132">
        <v>0</v>
      </c>
    </row>
    <row r="979" spans="1:7">
      <c r="A979" s="142" t="s">
        <v>422</v>
      </c>
      <c r="B979" s="142"/>
      <c r="C979" s="142">
        <v>0</v>
      </c>
      <c r="D979" s="143">
        <v>779.61</v>
      </c>
      <c r="E979" s="143">
        <v>0</v>
      </c>
      <c r="F979" s="143">
        <v>0</v>
      </c>
      <c r="G979" s="143">
        <v>0</v>
      </c>
    </row>
    <row r="980" spans="1:7">
      <c r="A980" s="125" t="s">
        <v>339</v>
      </c>
      <c r="B980" s="125"/>
      <c r="C980" s="126">
        <v>954.61</v>
      </c>
      <c r="D980" s="127">
        <v>3185.35</v>
      </c>
      <c r="E980" s="127">
        <v>2654</v>
      </c>
      <c r="F980" s="127">
        <v>2920</v>
      </c>
      <c r="G980" s="127">
        <v>2920</v>
      </c>
    </row>
    <row r="981" spans="1:7">
      <c r="A981" s="128" t="s">
        <v>194</v>
      </c>
      <c r="B981" s="128"/>
      <c r="C981" s="129">
        <v>954.61</v>
      </c>
      <c r="D981" s="130">
        <v>3185.35</v>
      </c>
      <c r="E981" s="130">
        <v>2654</v>
      </c>
      <c r="F981" s="130">
        <v>2920</v>
      </c>
      <c r="G981" s="130">
        <v>2920</v>
      </c>
    </row>
    <row r="982" spans="1:7">
      <c r="A982" s="131" t="s">
        <v>421</v>
      </c>
      <c r="B982" s="131"/>
      <c r="C982" s="131">
        <v>954.61</v>
      </c>
      <c r="D982" s="132">
        <v>3185.35</v>
      </c>
      <c r="E982" s="132">
        <v>2654</v>
      </c>
      <c r="F982" s="132">
        <v>2920</v>
      </c>
      <c r="G982" s="132">
        <v>2920</v>
      </c>
    </row>
    <row r="983" spans="1:7">
      <c r="A983" s="142" t="s">
        <v>422</v>
      </c>
      <c r="B983" s="142"/>
      <c r="C983" s="142">
        <v>954.61</v>
      </c>
      <c r="D983" s="143">
        <v>3185.35</v>
      </c>
      <c r="E983" s="143">
        <v>2654</v>
      </c>
      <c r="F983" s="143">
        <v>2920</v>
      </c>
      <c r="G983" s="143">
        <v>2920</v>
      </c>
    </row>
    <row r="984" spans="1:7">
      <c r="A984" s="125" t="s">
        <v>460</v>
      </c>
      <c r="B984" s="125"/>
      <c r="C984" s="126">
        <v>20565.330000000002</v>
      </c>
      <c r="D984" s="127">
        <v>0</v>
      </c>
      <c r="E984" s="127">
        <v>0</v>
      </c>
      <c r="F984" s="127">
        <v>0</v>
      </c>
      <c r="G984" s="127">
        <v>0</v>
      </c>
    </row>
    <row r="985" spans="1:7">
      <c r="A985" s="128" t="s">
        <v>183</v>
      </c>
      <c r="B985" s="128"/>
      <c r="C985" s="129">
        <v>13464.65</v>
      </c>
      <c r="D985" s="130">
        <v>0</v>
      </c>
      <c r="E985" s="130">
        <v>0</v>
      </c>
      <c r="F985" s="130">
        <v>0</v>
      </c>
      <c r="G985" s="130">
        <v>0</v>
      </c>
    </row>
    <row r="986" spans="1:7">
      <c r="A986" s="131" t="s">
        <v>421</v>
      </c>
      <c r="B986" s="131"/>
      <c r="C986" s="131">
        <v>13464.65</v>
      </c>
      <c r="D986" s="132">
        <v>0</v>
      </c>
      <c r="E986" s="132">
        <v>0</v>
      </c>
      <c r="F986" s="132">
        <v>0</v>
      </c>
      <c r="G986" s="132">
        <v>0</v>
      </c>
    </row>
    <row r="987" spans="1:7">
      <c r="A987" s="142" t="s">
        <v>425</v>
      </c>
      <c r="B987" s="142"/>
      <c r="C987" s="142">
        <v>13009.55</v>
      </c>
      <c r="D987" s="143">
        <v>0</v>
      </c>
      <c r="E987" s="143">
        <v>0</v>
      </c>
      <c r="F987" s="143">
        <v>0</v>
      </c>
      <c r="G987" s="143">
        <v>0</v>
      </c>
    </row>
    <row r="988" spans="1:7">
      <c r="A988" s="142" t="s">
        <v>422</v>
      </c>
      <c r="B988" s="142"/>
      <c r="C988" s="142">
        <v>455.1</v>
      </c>
      <c r="D988" s="143">
        <v>0</v>
      </c>
      <c r="E988" s="143">
        <v>0</v>
      </c>
      <c r="F988" s="143">
        <v>0</v>
      </c>
      <c r="G988" s="143">
        <v>0</v>
      </c>
    </row>
    <row r="989" spans="1:7">
      <c r="A989" s="128" t="s">
        <v>194</v>
      </c>
      <c r="B989" s="128"/>
      <c r="C989" s="129">
        <v>7100.68</v>
      </c>
      <c r="D989" s="130">
        <v>0</v>
      </c>
      <c r="E989" s="130">
        <v>0</v>
      </c>
      <c r="F989" s="130">
        <v>0</v>
      </c>
      <c r="G989" s="130">
        <v>0</v>
      </c>
    </row>
    <row r="990" spans="1:7">
      <c r="A990" s="131" t="s">
        <v>421</v>
      </c>
      <c r="B990" s="131"/>
      <c r="C990" s="131">
        <v>7100.68</v>
      </c>
      <c r="D990" s="132">
        <v>0</v>
      </c>
      <c r="E990" s="132">
        <v>0</v>
      </c>
      <c r="F990" s="132">
        <v>0</v>
      </c>
      <c r="G990" s="132">
        <v>0</v>
      </c>
    </row>
    <row r="991" spans="1:7">
      <c r="A991" s="142" t="s">
        <v>425</v>
      </c>
      <c r="B991" s="142"/>
      <c r="C991" s="142">
        <v>6735.69</v>
      </c>
      <c r="D991" s="143">
        <v>0</v>
      </c>
      <c r="E991" s="143">
        <v>0</v>
      </c>
      <c r="F991" s="143">
        <v>0</v>
      </c>
      <c r="G991" s="143">
        <v>0</v>
      </c>
    </row>
    <row r="992" spans="1:7">
      <c r="A992" s="142" t="s">
        <v>422</v>
      </c>
      <c r="B992" s="142"/>
      <c r="C992" s="142">
        <v>364.99</v>
      </c>
      <c r="D992" s="143">
        <v>0</v>
      </c>
      <c r="E992" s="143">
        <v>0</v>
      </c>
      <c r="F992" s="143">
        <v>0</v>
      </c>
      <c r="G992" s="143">
        <v>0</v>
      </c>
    </row>
    <row r="993" spans="1:7">
      <c r="A993" s="125" t="s">
        <v>340</v>
      </c>
      <c r="B993" s="125"/>
      <c r="C993" s="126">
        <v>0</v>
      </c>
      <c r="D993" s="127">
        <v>23863.55</v>
      </c>
      <c r="E993" s="127">
        <v>21647</v>
      </c>
      <c r="F993" s="127">
        <v>65765</v>
      </c>
      <c r="G993" s="127">
        <v>66601</v>
      </c>
    </row>
    <row r="994" spans="1:7">
      <c r="A994" s="128" t="s">
        <v>183</v>
      </c>
      <c r="B994" s="128"/>
      <c r="C994" s="129">
        <v>0</v>
      </c>
      <c r="D994" s="130">
        <v>23863.55</v>
      </c>
      <c r="E994" s="130">
        <v>21647</v>
      </c>
      <c r="F994" s="130">
        <v>65765</v>
      </c>
      <c r="G994" s="130">
        <v>66601</v>
      </c>
    </row>
    <row r="995" spans="1:7">
      <c r="A995" s="131" t="s">
        <v>421</v>
      </c>
      <c r="B995" s="131"/>
      <c r="C995" s="131">
        <v>0</v>
      </c>
      <c r="D995" s="132">
        <v>23863.55</v>
      </c>
      <c r="E995" s="132">
        <v>21647</v>
      </c>
      <c r="F995" s="132">
        <v>65765</v>
      </c>
      <c r="G995" s="132">
        <v>66601</v>
      </c>
    </row>
    <row r="996" spans="1:7">
      <c r="A996" s="142" t="s">
        <v>425</v>
      </c>
      <c r="B996" s="142"/>
      <c r="C996" s="142">
        <v>0</v>
      </c>
      <c r="D996" s="143">
        <v>20079.63</v>
      </c>
      <c r="E996" s="143">
        <v>17864</v>
      </c>
      <c r="F996" s="143">
        <v>60256</v>
      </c>
      <c r="G996" s="143">
        <v>61092</v>
      </c>
    </row>
    <row r="997" spans="1:7">
      <c r="A997" s="142" t="s">
        <v>422</v>
      </c>
      <c r="B997" s="142"/>
      <c r="C997" s="142">
        <v>0</v>
      </c>
      <c r="D997" s="143">
        <v>3783.92</v>
      </c>
      <c r="E997" s="143">
        <v>3783</v>
      </c>
      <c r="F997" s="143">
        <v>5509</v>
      </c>
      <c r="G997" s="143">
        <v>5509</v>
      </c>
    </row>
    <row r="998" spans="1:7">
      <c r="A998" s="125" t="s">
        <v>341</v>
      </c>
      <c r="B998" s="125"/>
      <c r="C998" s="126">
        <v>11456.96</v>
      </c>
      <c r="D998" s="127">
        <v>30393.52</v>
      </c>
      <c r="E998" s="127">
        <v>0</v>
      </c>
      <c r="F998" s="127">
        <v>0</v>
      </c>
      <c r="G998" s="127">
        <v>0</v>
      </c>
    </row>
    <row r="999" spans="1:7">
      <c r="A999" s="128" t="s">
        <v>183</v>
      </c>
      <c r="B999" s="128"/>
      <c r="C999" s="129">
        <v>6915.45</v>
      </c>
      <c r="D999" s="130">
        <v>6171.61</v>
      </c>
      <c r="E999" s="130">
        <v>0</v>
      </c>
      <c r="F999" s="130">
        <v>0</v>
      </c>
      <c r="G999" s="130">
        <v>0</v>
      </c>
    </row>
    <row r="1000" spans="1:7">
      <c r="A1000" s="131" t="s">
        <v>421</v>
      </c>
      <c r="B1000" s="131"/>
      <c r="C1000" s="131">
        <v>6915.45</v>
      </c>
      <c r="D1000" s="132">
        <v>6171.61</v>
      </c>
      <c r="E1000" s="132">
        <v>0</v>
      </c>
      <c r="F1000" s="132">
        <v>0</v>
      </c>
      <c r="G1000" s="132">
        <v>0</v>
      </c>
    </row>
    <row r="1001" spans="1:7">
      <c r="A1001" s="142" t="s">
        <v>425</v>
      </c>
      <c r="B1001" s="142"/>
      <c r="C1001" s="142">
        <v>6553.08</v>
      </c>
      <c r="D1001" s="143">
        <v>5773.44</v>
      </c>
      <c r="E1001" s="143">
        <v>0</v>
      </c>
      <c r="F1001" s="143">
        <v>0</v>
      </c>
      <c r="G1001" s="143">
        <v>0</v>
      </c>
    </row>
    <row r="1002" spans="1:7">
      <c r="A1002" s="142" t="s">
        <v>422</v>
      </c>
      <c r="B1002" s="142"/>
      <c r="C1002" s="142">
        <v>362.37</v>
      </c>
      <c r="D1002" s="143">
        <v>398.17</v>
      </c>
      <c r="E1002" s="143">
        <v>0</v>
      </c>
      <c r="F1002" s="143">
        <v>0</v>
      </c>
      <c r="G1002" s="143">
        <v>0</v>
      </c>
    </row>
    <row r="1003" spans="1:7">
      <c r="A1003" s="128" t="s">
        <v>194</v>
      </c>
      <c r="B1003" s="128"/>
      <c r="C1003" s="129">
        <v>4541.51</v>
      </c>
      <c r="D1003" s="130">
        <v>24221.91</v>
      </c>
      <c r="E1003" s="130">
        <v>0</v>
      </c>
      <c r="F1003" s="130">
        <v>0</v>
      </c>
      <c r="G1003" s="130">
        <v>0</v>
      </c>
    </row>
    <row r="1004" spans="1:7">
      <c r="A1004" s="131" t="s">
        <v>421</v>
      </c>
      <c r="B1004" s="131"/>
      <c r="C1004" s="131">
        <v>4541.51</v>
      </c>
      <c r="D1004" s="132">
        <v>24221.91</v>
      </c>
      <c r="E1004" s="132">
        <v>0</v>
      </c>
      <c r="F1004" s="132">
        <v>0</v>
      </c>
      <c r="G1004" s="132">
        <v>0</v>
      </c>
    </row>
    <row r="1005" spans="1:7">
      <c r="A1005" s="142" t="s">
        <v>425</v>
      </c>
      <c r="B1005" s="142"/>
      <c r="C1005" s="142">
        <v>4193.8900000000003</v>
      </c>
      <c r="D1005" s="143">
        <v>22164.71</v>
      </c>
      <c r="E1005" s="143">
        <v>0</v>
      </c>
      <c r="F1005" s="143">
        <v>0</v>
      </c>
      <c r="G1005" s="143">
        <v>0</v>
      </c>
    </row>
    <row r="1006" spans="1:7">
      <c r="A1006" s="142" t="s">
        <v>422</v>
      </c>
      <c r="B1006" s="142"/>
      <c r="C1006" s="142">
        <v>347.62</v>
      </c>
      <c r="D1006" s="143">
        <v>2057.1999999999998</v>
      </c>
      <c r="E1006" s="143">
        <v>0</v>
      </c>
      <c r="F1006" s="143">
        <v>0</v>
      </c>
      <c r="G1006" s="143">
        <v>0</v>
      </c>
    </row>
    <row r="1007" spans="1:7">
      <c r="A1007" s="125" t="s">
        <v>461</v>
      </c>
      <c r="B1007" s="125"/>
      <c r="C1007" s="126">
        <v>0</v>
      </c>
      <c r="D1007" s="127">
        <v>0</v>
      </c>
      <c r="E1007" s="127">
        <v>43533</v>
      </c>
      <c r="F1007" s="127">
        <v>0</v>
      </c>
      <c r="G1007" s="127">
        <v>0</v>
      </c>
    </row>
    <row r="1008" spans="1:7">
      <c r="A1008" s="128" t="s">
        <v>183</v>
      </c>
      <c r="B1008" s="128"/>
      <c r="C1008" s="129">
        <v>0</v>
      </c>
      <c r="D1008" s="130">
        <v>0</v>
      </c>
      <c r="E1008" s="130">
        <v>30261</v>
      </c>
      <c r="F1008" s="130">
        <v>0</v>
      </c>
      <c r="G1008" s="130">
        <v>0</v>
      </c>
    </row>
    <row r="1009" spans="1:7">
      <c r="A1009" s="131" t="s">
        <v>421</v>
      </c>
      <c r="B1009" s="131"/>
      <c r="C1009" s="131">
        <v>0</v>
      </c>
      <c r="D1009" s="132">
        <v>0</v>
      </c>
      <c r="E1009" s="132">
        <v>30261</v>
      </c>
      <c r="F1009" s="132">
        <v>0</v>
      </c>
      <c r="G1009" s="132">
        <v>0</v>
      </c>
    </row>
    <row r="1010" spans="1:7">
      <c r="A1010" s="142" t="s">
        <v>425</v>
      </c>
      <c r="B1010" s="142"/>
      <c r="C1010" s="142">
        <v>0</v>
      </c>
      <c r="D1010" s="143">
        <v>0</v>
      </c>
      <c r="E1010" s="143">
        <v>28867</v>
      </c>
      <c r="F1010" s="143">
        <v>0</v>
      </c>
      <c r="G1010" s="143">
        <v>0</v>
      </c>
    </row>
    <row r="1011" spans="1:7">
      <c r="A1011" s="142" t="s">
        <v>422</v>
      </c>
      <c r="B1011" s="142"/>
      <c r="C1011" s="142">
        <v>0</v>
      </c>
      <c r="D1011" s="143">
        <v>0</v>
      </c>
      <c r="E1011" s="143">
        <v>1394</v>
      </c>
      <c r="F1011" s="143">
        <v>0</v>
      </c>
      <c r="G1011" s="143">
        <v>0</v>
      </c>
    </row>
    <row r="1012" spans="1:7">
      <c r="A1012" s="128" t="s">
        <v>194</v>
      </c>
      <c r="B1012" s="128"/>
      <c r="C1012" s="129">
        <v>0</v>
      </c>
      <c r="D1012" s="130">
        <v>0</v>
      </c>
      <c r="E1012" s="130">
        <v>13272</v>
      </c>
      <c r="F1012" s="130">
        <v>0</v>
      </c>
      <c r="G1012" s="130">
        <v>0</v>
      </c>
    </row>
    <row r="1013" spans="1:7">
      <c r="A1013" s="131" t="s">
        <v>421</v>
      </c>
      <c r="B1013" s="131"/>
      <c r="C1013" s="131">
        <v>0</v>
      </c>
      <c r="D1013" s="132">
        <v>0</v>
      </c>
      <c r="E1013" s="132">
        <v>13272</v>
      </c>
      <c r="F1013" s="132">
        <v>0</v>
      </c>
      <c r="G1013" s="132">
        <v>0</v>
      </c>
    </row>
    <row r="1014" spans="1:7">
      <c r="A1014" s="142" t="s">
        <v>425</v>
      </c>
      <c r="B1014" s="142"/>
      <c r="C1014" s="142">
        <v>0</v>
      </c>
      <c r="D1014" s="143">
        <v>0</v>
      </c>
      <c r="E1014" s="143">
        <v>11646</v>
      </c>
      <c r="F1014" s="143">
        <v>0</v>
      </c>
      <c r="G1014" s="143">
        <v>0</v>
      </c>
    </row>
    <row r="1015" spans="1:7">
      <c r="A1015" s="142" t="s">
        <v>422</v>
      </c>
      <c r="B1015" s="142"/>
      <c r="C1015" s="142">
        <v>0</v>
      </c>
      <c r="D1015" s="143">
        <v>0</v>
      </c>
      <c r="E1015" s="143">
        <v>1626</v>
      </c>
      <c r="F1015" s="143">
        <v>0</v>
      </c>
      <c r="G1015" s="143">
        <v>0</v>
      </c>
    </row>
    <row r="1016" spans="1:7">
      <c r="A1016" s="133" t="s">
        <v>342</v>
      </c>
      <c r="B1016" s="133"/>
      <c r="C1016" s="134">
        <v>2776623.02</v>
      </c>
      <c r="D1016" s="135">
        <v>3454098.87</v>
      </c>
      <c r="E1016" s="135">
        <v>3799283</v>
      </c>
      <c r="F1016" s="135">
        <v>3811360</v>
      </c>
      <c r="G1016" s="135">
        <v>3840559</v>
      </c>
    </row>
    <row r="1017" spans="1:7">
      <c r="A1017" s="122" t="s">
        <v>327</v>
      </c>
      <c r="B1017" s="122"/>
      <c r="C1017" s="123">
        <v>2320348.0299999998</v>
      </c>
      <c r="D1017" s="124">
        <v>2635405.12</v>
      </c>
      <c r="E1017" s="124">
        <v>2765957</v>
      </c>
      <c r="F1017" s="124">
        <v>2781962</v>
      </c>
      <c r="G1017" s="124">
        <v>2811161</v>
      </c>
    </row>
    <row r="1018" spans="1:7">
      <c r="A1018" s="125" t="s">
        <v>334</v>
      </c>
      <c r="B1018" s="125"/>
      <c r="C1018" s="126">
        <v>191712.23</v>
      </c>
      <c r="D1018" s="127">
        <v>217991.9</v>
      </c>
      <c r="E1018" s="127">
        <v>337129</v>
      </c>
      <c r="F1018" s="127">
        <v>344109</v>
      </c>
      <c r="G1018" s="127">
        <v>346763</v>
      </c>
    </row>
    <row r="1019" spans="1:7">
      <c r="A1019" s="128" t="s">
        <v>183</v>
      </c>
      <c r="B1019" s="128"/>
      <c r="C1019" s="129">
        <v>6542.82</v>
      </c>
      <c r="D1019" s="130">
        <v>15926.74</v>
      </c>
      <c r="E1019" s="130">
        <v>73542</v>
      </c>
      <c r="F1019" s="130">
        <v>73886</v>
      </c>
      <c r="G1019" s="130">
        <v>73886</v>
      </c>
    </row>
    <row r="1020" spans="1:7">
      <c r="A1020" s="131" t="s">
        <v>421</v>
      </c>
      <c r="B1020" s="131"/>
      <c r="C1020" s="131">
        <v>6542.82</v>
      </c>
      <c r="D1020" s="132">
        <v>15926.74</v>
      </c>
      <c r="E1020" s="132">
        <v>73542</v>
      </c>
      <c r="F1020" s="132">
        <v>73886</v>
      </c>
      <c r="G1020" s="132">
        <v>73886</v>
      </c>
    </row>
    <row r="1021" spans="1:7">
      <c r="A1021" s="142" t="s">
        <v>422</v>
      </c>
      <c r="B1021" s="142"/>
      <c r="C1021" s="142">
        <v>6210.74</v>
      </c>
      <c r="D1021" s="143">
        <v>15395.85</v>
      </c>
      <c r="E1021" s="143">
        <v>72974</v>
      </c>
      <c r="F1021" s="143">
        <v>73355</v>
      </c>
      <c r="G1021" s="143">
        <v>73355</v>
      </c>
    </row>
    <row r="1022" spans="1:7">
      <c r="A1022" s="142" t="s">
        <v>426</v>
      </c>
      <c r="B1022" s="142"/>
      <c r="C1022" s="142">
        <v>332.08</v>
      </c>
      <c r="D1022" s="143">
        <v>530.89</v>
      </c>
      <c r="E1022" s="143">
        <v>568</v>
      </c>
      <c r="F1022" s="143">
        <v>531</v>
      </c>
      <c r="G1022" s="143">
        <v>531</v>
      </c>
    </row>
    <row r="1023" spans="1:7">
      <c r="A1023" s="128" t="s">
        <v>188</v>
      </c>
      <c r="B1023" s="128"/>
      <c r="C1023" s="129">
        <v>5197.1499999999996</v>
      </c>
      <c r="D1023" s="130">
        <v>7432.48</v>
      </c>
      <c r="E1023" s="130">
        <v>7432</v>
      </c>
      <c r="F1023" s="130">
        <v>7432</v>
      </c>
      <c r="G1023" s="130">
        <v>7432</v>
      </c>
    </row>
    <row r="1024" spans="1:7">
      <c r="A1024" s="131" t="s">
        <v>421</v>
      </c>
      <c r="B1024" s="131"/>
      <c r="C1024" s="131">
        <v>5197.1499999999996</v>
      </c>
      <c r="D1024" s="132">
        <v>7432.48</v>
      </c>
      <c r="E1024" s="132">
        <v>7432</v>
      </c>
      <c r="F1024" s="132">
        <v>7432</v>
      </c>
      <c r="G1024" s="132">
        <v>7432</v>
      </c>
    </row>
    <row r="1025" spans="1:7">
      <c r="A1025" s="142" t="s">
        <v>422</v>
      </c>
      <c r="B1025" s="142"/>
      <c r="C1025" s="142">
        <v>5197.1499999999996</v>
      </c>
      <c r="D1025" s="143">
        <v>7432.48</v>
      </c>
      <c r="E1025" s="143">
        <v>7432</v>
      </c>
      <c r="F1025" s="143">
        <v>7432</v>
      </c>
      <c r="G1025" s="143">
        <v>7432</v>
      </c>
    </row>
    <row r="1026" spans="1:7">
      <c r="A1026" s="128" t="s">
        <v>189</v>
      </c>
      <c r="B1026" s="128"/>
      <c r="C1026" s="129">
        <v>135392.34</v>
      </c>
      <c r="D1026" s="130">
        <v>162532.34</v>
      </c>
      <c r="E1026" s="130">
        <v>172540</v>
      </c>
      <c r="F1026" s="130">
        <v>179176</v>
      </c>
      <c r="G1026" s="130">
        <v>181830</v>
      </c>
    </row>
    <row r="1027" spans="1:7">
      <c r="A1027" s="131" t="s">
        <v>421</v>
      </c>
      <c r="B1027" s="131"/>
      <c r="C1027" s="131">
        <v>135392.34</v>
      </c>
      <c r="D1027" s="132">
        <v>162532.34</v>
      </c>
      <c r="E1027" s="132">
        <v>172540</v>
      </c>
      <c r="F1027" s="132">
        <v>179176</v>
      </c>
      <c r="G1027" s="132">
        <v>181830</v>
      </c>
    </row>
    <row r="1028" spans="1:7">
      <c r="A1028" s="142" t="s">
        <v>422</v>
      </c>
      <c r="B1028" s="142"/>
      <c r="C1028" s="142">
        <v>134827.46</v>
      </c>
      <c r="D1028" s="143">
        <v>161205.10999999999</v>
      </c>
      <c r="E1028" s="143">
        <v>171213</v>
      </c>
      <c r="F1028" s="143">
        <v>177782</v>
      </c>
      <c r="G1028" s="143">
        <v>180436</v>
      </c>
    </row>
    <row r="1029" spans="1:7">
      <c r="A1029" s="142" t="s">
        <v>428</v>
      </c>
      <c r="B1029" s="142"/>
      <c r="C1029" s="142">
        <v>564.88</v>
      </c>
      <c r="D1029" s="143">
        <v>1327.23</v>
      </c>
      <c r="E1029" s="143">
        <v>1327</v>
      </c>
      <c r="F1029" s="143">
        <v>1394</v>
      </c>
      <c r="G1029" s="143">
        <v>1394</v>
      </c>
    </row>
    <row r="1030" spans="1:7">
      <c r="A1030" s="128" t="s">
        <v>199</v>
      </c>
      <c r="B1030" s="128"/>
      <c r="C1030" s="129">
        <v>44579.92</v>
      </c>
      <c r="D1030" s="130">
        <v>32100.34</v>
      </c>
      <c r="E1030" s="130">
        <v>83615</v>
      </c>
      <c r="F1030" s="130">
        <v>83615</v>
      </c>
      <c r="G1030" s="130">
        <v>83615</v>
      </c>
    </row>
    <row r="1031" spans="1:7">
      <c r="A1031" s="131" t="s">
        <v>421</v>
      </c>
      <c r="B1031" s="131"/>
      <c r="C1031" s="131">
        <v>44579.92</v>
      </c>
      <c r="D1031" s="132">
        <v>32100.34</v>
      </c>
      <c r="E1031" s="132">
        <v>83615</v>
      </c>
      <c r="F1031" s="132">
        <v>83615</v>
      </c>
      <c r="G1031" s="132">
        <v>83615</v>
      </c>
    </row>
    <row r="1032" spans="1:7">
      <c r="A1032" s="142" t="s">
        <v>422</v>
      </c>
      <c r="B1032" s="142"/>
      <c r="C1032" s="142">
        <v>0</v>
      </c>
      <c r="D1032" s="143">
        <v>2901.32</v>
      </c>
      <c r="E1032" s="143">
        <v>0</v>
      </c>
      <c r="F1032" s="143">
        <v>0</v>
      </c>
      <c r="G1032" s="143">
        <v>0</v>
      </c>
    </row>
    <row r="1033" spans="1:7">
      <c r="A1033" s="142" t="s">
        <v>426</v>
      </c>
      <c r="B1033" s="142"/>
      <c r="C1033" s="142">
        <v>44579.92</v>
      </c>
      <c r="D1033" s="143">
        <v>29199.02</v>
      </c>
      <c r="E1033" s="143">
        <v>83615</v>
      </c>
      <c r="F1033" s="143">
        <v>83615</v>
      </c>
      <c r="G1033" s="143">
        <v>83615</v>
      </c>
    </row>
    <row r="1034" spans="1:7">
      <c r="A1034" s="125" t="s">
        <v>343</v>
      </c>
      <c r="B1034" s="125"/>
      <c r="C1034" s="126">
        <v>2094356.91</v>
      </c>
      <c r="D1034" s="127">
        <v>2319463.79</v>
      </c>
      <c r="E1034" s="127">
        <v>2379587</v>
      </c>
      <c r="F1034" s="127">
        <v>2388081</v>
      </c>
      <c r="G1034" s="127">
        <v>2414626</v>
      </c>
    </row>
    <row r="1035" spans="1:7">
      <c r="A1035" s="128" t="s">
        <v>199</v>
      </c>
      <c r="B1035" s="128"/>
      <c r="C1035" s="129">
        <v>2094356.91</v>
      </c>
      <c r="D1035" s="130">
        <v>2319463.79</v>
      </c>
      <c r="E1035" s="130">
        <v>2379587</v>
      </c>
      <c r="F1035" s="130">
        <v>2388081</v>
      </c>
      <c r="G1035" s="130">
        <v>2414626</v>
      </c>
    </row>
    <row r="1036" spans="1:7">
      <c r="A1036" s="131" t="s">
        <v>421</v>
      </c>
      <c r="B1036" s="131"/>
      <c r="C1036" s="131">
        <v>2094356.91</v>
      </c>
      <c r="D1036" s="132">
        <v>2319463.79</v>
      </c>
      <c r="E1036" s="132">
        <v>2379587</v>
      </c>
      <c r="F1036" s="132">
        <v>2388081</v>
      </c>
      <c r="G1036" s="132">
        <v>2414626</v>
      </c>
    </row>
    <row r="1037" spans="1:7">
      <c r="A1037" s="142" t="s">
        <v>425</v>
      </c>
      <c r="B1037" s="142"/>
      <c r="C1037" s="142">
        <v>2038669.23</v>
      </c>
      <c r="D1037" s="143">
        <v>2245139.02</v>
      </c>
      <c r="E1037" s="143">
        <v>2300219</v>
      </c>
      <c r="F1037" s="143">
        <v>2313756</v>
      </c>
      <c r="G1037" s="143">
        <v>2340301</v>
      </c>
    </row>
    <row r="1038" spans="1:7">
      <c r="A1038" s="142" t="s">
        <v>422</v>
      </c>
      <c r="B1038" s="142"/>
      <c r="C1038" s="142">
        <v>55687.68</v>
      </c>
      <c r="D1038" s="143">
        <v>74324.77</v>
      </c>
      <c r="E1038" s="143">
        <v>76448</v>
      </c>
      <c r="F1038" s="143">
        <v>74325</v>
      </c>
      <c r="G1038" s="143">
        <v>74325</v>
      </c>
    </row>
    <row r="1039" spans="1:7">
      <c r="A1039" s="142" t="s">
        <v>428</v>
      </c>
      <c r="B1039" s="142"/>
      <c r="C1039" s="142">
        <v>0</v>
      </c>
      <c r="D1039" s="143">
        <v>0</v>
      </c>
      <c r="E1039" s="143">
        <v>2920</v>
      </c>
      <c r="F1039" s="143">
        <v>0</v>
      </c>
      <c r="G1039" s="143">
        <v>0</v>
      </c>
    </row>
    <row r="1040" spans="1:7">
      <c r="A1040" s="125" t="s">
        <v>329</v>
      </c>
      <c r="B1040" s="125"/>
      <c r="C1040" s="126">
        <v>34278.89</v>
      </c>
      <c r="D1040" s="127">
        <v>97949.43</v>
      </c>
      <c r="E1040" s="127">
        <v>49241</v>
      </c>
      <c r="F1040" s="127">
        <v>49772</v>
      </c>
      <c r="G1040" s="127">
        <v>49772</v>
      </c>
    </row>
    <row r="1041" spans="1:7">
      <c r="A1041" s="128" t="s">
        <v>183</v>
      </c>
      <c r="B1041" s="128"/>
      <c r="C1041" s="129">
        <v>12210.46</v>
      </c>
      <c r="D1041" s="130">
        <v>16192.18</v>
      </c>
      <c r="E1041" s="130">
        <v>17387</v>
      </c>
      <c r="F1041" s="130">
        <v>17918</v>
      </c>
      <c r="G1041" s="130">
        <v>17918</v>
      </c>
    </row>
    <row r="1042" spans="1:7">
      <c r="A1042" s="131" t="s">
        <v>429</v>
      </c>
      <c r="B1042" s="131"/>
      <c r="C1042" s="131">
        <v>12210.46</v>
      </c>
      <c r="D1042" s="132">
        <v>16192.18</v>
      </c>
      <c r="E1042" s="132">
        <v>17387</v>
      </c>
      <c r="F1042" s="132">
        <v>17918</v>
      </c>
      <c r="G1042" s="132">
        <v>17918</v>
      </c>
    </row>
    <row r="1043" spans="1:7">
      <c r="A1043" s="142" t="s">
        <v>430</v>
      </c>
      <c r="B1043" s="142"/>
      <c r="C1043" s="142">
        <v>0</v>
      </c>
      <c r="D1043" s="143">
        <v>929.06</v>
      </c>
      <c r="E1043" s="143">
        <v>929</v>
      </c>
      <c r="F1043" s="143">
        <v>1062</v>
      </c>
      <c r="G1043" s="143">
        <v>1062</v>
      </c>
    </row>
    <row r="1044" spans="1:7">
      <c r="A1044" s="142" t="s">
        <v>431</v>
      </c>
      <c r="B1044" s="142"/>
      <c r="C1044" s="142">
        <v>12210.46</v>
      </c>
      <c r="D1044" s="143">
        <v>15263.12</v>
      </c>
      <c r="E1044" s="143">
        <v>16458</v>
      </c>
      <c r="F1044" s="143">
        <v>16856</v>
      </c>
      <c r="G1044" s="143">
        <v>16856</v>
      </c>
    </row>
    <row r="1045" spans="1:7">
      <c r="A1045" s="128" t="s">
        <v>199</v>
      </c>
      <c r="B1045" s="128"/>
      <c r="C1045" s="129">
        <v>22068.43</v>
      </c>
      <c r="D1045" s="130">
        <v>81757.25</v>
      </c>
      <c r="E1045" s="130">
        <v>31854</v>
      </c>
      <c r="F1045" s="130">
        <v>31854</v>
      </c>
      <c r="G1045" s="130">
        <v>31854</v>
      </c>
    </row>
    <row r="1046" spans="1:7">
      <c r="A1046" s="131" t="s">
        <v>429</v>
      </c>
      <c r="B1046" s="131"/>
      <c r="C1046" s="131">
        <v>22068.43</v>
      </c>
      <c r="D1046" s="132">
        <v>81757.25</v>
      </c>
      <c r="E1046" s="132">
        <v>31854</v>
      </c>
      <c r="F1046" s="132">
        <v>31854</v>
      </c>
      <c r="G1046" s="132">
        <v>31854</v>
      </c>
    </row>
    <row r="1047" spans="1:7">
      <c r="A1047" s="142" t="s">
        <v>431</v>
      </c>
      <c r="B1047" s="142"/>
      <c r="C1047" s="142">
        <v>22068.43</v>
      </c>
      <c r="D1047" s="143">
        <v>81757.25</v>
      </c>
      <c r="E1047" s="143">
        <v>31854</v>
      </c>
      <c r="F1047" s="143">
        <v>31854</v>
      </c>
      <c r="G1047" s="143">
        <v>31854</v>
      </c>
    </row>
    <row r="1048" spans="1:7">
      <c r="A1048" s="122" t="s">
        <v>330</v>
      </c>
      <c r="B1048" s="122"/>
      <c r="C1048" s="123">
        <v>456274.99</v>
      </c>
      <c r="D1048" s="124">
        <v>818693.75</v>
      </c>
      <c r="E1048" s="124">
        <v>1033326</v>
      </c>
      <c r="F1048" s="124">
        <v>1029398</v>
      </c>
      <c r="G1048" s="124">
        <v>1029398</v>
      </c>
    </row>
    <row r="1049" spans="1:7">
      <c r="A1049" s="125" t="s">
        <v>336</v>
      </c>
      <c r="B1049" s="125"/>
      <c r="C1049" s="126">
        <v>6938.08</v>
      </c>
      <c r="D1049" s="127">
        <v>51925.16</v>
      </c>
      <c r="E1049" s="127">
        <v>29331</v>
      </c>
      <c r="F1049" s="127">
        <v>29331</v>
      </c>
      <c r="G1049" s="127">
        <v>29331</v>
      </c>
    </row>
    <row r="1050" spans="1:7">
      <c r="A1050" s="128" t="s">
        <v>183</v>
      </c>
      <c r="B1050" s="128"/>
      <c r="C1050" s="129">
        <v>1629.3</v>
      </c>
      <c r="D1050" s="130">
        <v>4247.13</v>
      </c>
      <c r="E1050" s="130">
        <v>4645</v>
      </c>
      <c r="F1050" s="130">
        <v>4645</v>
      </c>
      <c r="G1050" s="130">
        <v>4645</v>
      </c>
    </row>
    <row r="1051" spans="1:7">
      <c r="A1051" s="131" t="s">
        <v>421</v>
      </c>
      <c r="B1051" s="131"/>
      <c r="C1051" s="131">
        <v>1629.3</v>
      </c>
      <c r="D1051" s="132">
        <v>4247.13</v>
      </c>
      <c r="E1051" s="132">
        <v>4645</v>
      </c>
      <c r="F1051" s="132">
        <v>4645</v>
      </c>
      <c r="G1051" s="132">
        <v>4645</v>
      </c>
    </row>
    <row r="1052" spans="1:7">
      <c r="A1052" s="142" t="s">
        <v>425</v>
      </c>
      <c r="B1052" s="142"/>
      <c r="C1052" s="142">
        <v>1629.3</v>
      </c>
      <c r="D1052" s="143">
        <v>3981.68</v>
      </c>
      <c r="E1052" s="143">
        <v>4380</v>
      </c>
      <c r="F1052" s="143">
        <v>4380</v>
      </c>
      <c r="G1052" s="143">
        <v>4380</v>
      </c>
    </row>
    <row r="1053" spans="1:7">
      <c r="A1053" s="142" t="s">
        <v>422</v>
      </c>
      <c r="B1053" s="142"/>
      <c r="C1053" s="142">
        <v>0</v>
      </c>
      <c r="D1053" s="143">
        <v>265.45</v>
      </c>
      <c r="E1053" s="143">
        <v>265</v>
      </c>
      <c r="F1053" s="143">
        <v>265</v>
      </c>
      <c r="G1053" s="143">
        <v>265</v>
      </c>
    </row>
    <row r="1054" spans="1:7">
      <c r="A1054" s="128" t="s">
        <v>199</v>
      </c>
      <c r="B1054" s="128"/>
      <c r="C1054" s="129">
        <v>2268.3200000000002</v>
      </c>
      <c r="D1054" s="130">
        <v>11562.56</v>
      </c>
      <c r="E1054" s="130">
        <v>11945</v>
      </c>
      <c r="F1054" s="130">
        <v>11945</v>
      </c>
      <c r="G1054" s="130">
        <v>11945</v>
      </c>
    </row>
    <row r="1055" spans="1:7">
      <c r="A1055" s="131" t="s">
        <v>421</v>
      </c>
      <c r="B1055" s="131"/>
      <c r="C1055" s="131">
        <v>847.18</v>
      </c>
      <c r="D1055" s="132">
        <v>6917.26</v>
      </c>
      <c r="E1055" s="132">
        <v>7300</v>
      </c>
      <c r="F1055" s="132">
        <v>7299</v>
      </c>
      <c r="G1055" s="132">
        <v>7299</v>
      </c>
    </row>
    <row r="1056" spans="1:7">
      <c r="A1056" s="142" t="s">
        <v>425</v>
      </c>
      <c r="B1056" s="142"/>
      <c r="C1056" s="142">
        <v>0</v>
      </c>
      <c r="D1056" s="143">
        <v>265.45</v>
      </c>
      <c r="E1056" s="143">
        <v>266</v>
      </c>
      <c r="F1056" s="143">
        <v>265</v>
      </c>
      <c r="G1056" s="143">
        <v>265</v>
      </c>
    </row>
    <row r="1057" spans="1:7">
      <c r="A1057" s="142" t="s">
        <v>422</v>
      </c>
      <c r="B1057" s="142"/>
      <c r="C1057" s="142">
        <v>847.18</v>
      </c>
      <c r="D1057" s="143">
        <v>5722.75</v>
      </c>
      <c r="E1057" s="143">
        <v>6105</v>
      </c>
      <c r="F1057" s="143">
        <v>6105</v>
      </c>
      <c r="G1057" s="143">
        <v>6105</v>
      </c>
    </row>
    <row r="1058" spans="1:7">
      <c r="A1058" s="142" t="s">
        <v>446</v>
      </c>
      <c r="B1058" s="142"/>
      <c r="C1058" s="142">
        <v>0</v>
      </c>
      <c r="D1058" s="143">
        <v>929.06</v>
      </c>
      <c r="E1058" s="143">
        <v>929</v>
      </c>
      <c r="F1058" s="143">
        <v>929</v>
      </c>
      <c r="G1058" s="143">
        <v>929</v>
      </c>
    </row>
    <row r="1059" spans="1:7">
      <c r="A1059" s="131" t="s">
        <v>429</v>
      </c>
      <c r="B1059" s="131"/>
      <c r="C1059" s="131">
        <v>1421.14</v>
      </c>
      <c r="D1059" s="132">
        <v>4645.3</v>
      </c>
      <c r="E1059" s="132">
        <v>4645</v>
      </c>
      <c r="F1059" s="132">
        <v>4646</v>
      </c>
      <c r="G1059" s="132">
        <v>4646</v>
      </c>
    </row>
    <row r="1060" spans="1:7">
      <c r="A1060" s="142" t="s">
        <v>431</v>
      </c>
      <c r="B1060" s="142"/>
      <c r="C1060" s="142">
        <v>1421.14</v>
      </c>
      <c r="D1060" s="143">
        <v>4645.3</v>
      </c>
      <c r="E1060" s="143">
        <v>4645</v>
      </c>
      <c r="F1060" s="143">
        <v>4646</v>
      </c>
      <c r="G1060" s="143">
        <v>4646</v>
      </c>
    </row>
    <row r="1061" spans="1:7">
      <c r="A1061" s="128" t="s">
        <v>202</v>
      </c>
      <c r="B1061" s="128"/>
      <c r="C1061" s="129">
        <v>3040.46</v>
      </c>
      <c r="D1061" s="130">
        <v>36115.47</v>
      </c>
      <c r="E1061" s="130">
        <v>12741</v>
      </c>
      <c r="F1061" s="130">
        <v>12741</v>
      </c>
      <c r="G1061" s="130">
        <v>12741</v>
      </c>
    </row>
    <row r="1062" spans="1:7">
      <c r="A1062" s="131" t="s">
        <v>421</v>
      </c>
      <c r="B1062" s="131"/>
      <c r="C1062" s="131">
        <v>3040.46</v>
      </c>
      <c r="D1062" s="132">
        <v>31470.17</v>
      </c>
      <c r="E1062" s="132">
        <v>10750</v>
      </c>
      <c r="F1062" s="132">
        <v>10750</v>
      </c>
      <c r="G1062" s="132">
        <v>10750</v>
      </c>
    </row>
    <row r="1063" spans="1:7">
      <c r="A1063" s="142" t="s">
        <v>425</v>
      </c>
      <c r="B1063" s="142"/>
      <c r="C1063" s="142">
        <v>0</v>
      </c>
      <c r="D1063" s="143">
        <v>1194.5</v>
      </c>
      <c r="E1063" s="143">
        <v>399</v>
      </c>
      <c r="F1063" s="143">
        <v>399</v>
      </c>
      <c r="G1063" s="143">
        <v>399</v>
      </c>
    </row>
    <row r="1064" spans="1:7">
      <c r="A1064" s="142" t="s">
        <v>422</v>
      </c>
      <c r="B1064" s="142"/>
      <c r="C1064" s="142">
        <v>3040.46</v>
      </c>
      <c r="D1064" s="143">
        <v>30275.67</v>
      </c>
      <c r="E1064" s="143">
        <v>10351</v>
      </c>
      <c r="F1064" s="143">
        <v>10351</v>
      </c>
      <c r="G1064" s="143">
        <v>10351</v>
      </c>
    </row>
    <row r="1065" spans="1:7">
      <c r="A1065" s="131" t="s">
        <v>429</v>
      </c>
      <c r="B1065" s="131"/>
      <c r="C1065" s="131">
        <v>0</v>
      </c>
      <c r="D1065" s="132">
        <v>4645.3</v>
      </c>
      <c r="E1065" s="132">
        <v>1991</v>
      </c>
      <c r="F1065" s="132">
        <v>1991</v>
      </c>
      <c r="G1065" s="132">
        <v>1991</v>
      </c>
    </row>
    <row r="1066" spans="1:7">
      <c r="A1066" s="142" t="s">
        <v>431</v>
      </c>
      <c r="B1066" s="142"/>
      <c r="C1066" s="142">
        <v>0</v>
      </c>
      <c r="D1066" s="143">
        <v>4645.3</v>
      </c>
      <c r="E1066" s="143">
        <v>1991</v>
      </c>
      <c r="F1066" s="143">
        <v>1991</v>
      </c>
      <c r="G1066" s="143">
        <v>1991</v>
      </c>
    </row>
    <row r="1067" spans="1:7">
      <c r="A1067" s="125" t="s">
        <v>337</v>
      </c>
      <c r="B1067" s="125"/>
      <c r="C1067" s="126">
        <v>320782.48</v>
      </c>
      <c r="D1067" s="127">
        <v>508974.6</v>
      </c>
      <c r="E1067" s="127">
        <v>728860</v>
      </c>
      <c r="F1067" s="127">
        <v>724666</v>
      </c>
      <c r="G1067" s="127">
        <v>724666</v>
      </c>
    </row>
    <row r="1068" spans="1:7">
      <c r="A1068" s="128" t="s">
        <v>183</v>
      </c>
      <c r="B1068" s="128"/>
      <c r="C1068" s="129">
        <v>192253.23</v>
      </c>
      <c r="D1068" s="130">
        <v>286747.64</v>
      </c>
      <c r="E1068" s="130">
        <v>375818</v>
      </c>
      <c r="F1068" s="130">
        <v>371623</v>
      </c>
      <c r="G1068" s="130">
        <v>371623</v>
      </c>
    </row>
    <row r="1069" spans="1:7">
      <c r="A1069" s="131" t="s">
        <v>421</v>
      </c>
      <c r="B1069" s="131"/>
      <c r="C1069" s="131">
        <v>192253.23</v>
      </c>
      <c r="D1069" s="132">
        <v>286747.64</v>
      </c>
      <c r="E1069" s="132">
        <v>375818</v>
      </c>
      <c r="F1069" s="132">
        <v>371623</v>
      </c>
      <c r="G1069" s="132">
        <v>371623</v>
      </c>
    </row>
    <row r="1070" spans="1:7">
      <c r="A1070" s="142" t="s">
        <v>425</v>
      </c>
      <c r="B1070" s="142"/>
      <c r="C1070" s="142">
        <v>156915.24</v>
      </c>
      <c r="D1070" s="143">
        <v>234985.74</v>
      </c>
      <c r="E1070" s="143">
        <v>314367</v>
      </c>
      <c r="F1070" s="143">
        <v>308713</v>
      </c>
      <c r="G1070" s="143">
        <v>308713</v>
      </c>
    </row>
    <row r="1071" spans="1:7">
      <c r="A1071" s="142" t="s">
        <v>422</v>
      </c>
      <c r="B1071" s="142"/>
      <c r="C1071" s="142">
        <v>35337.99</v>
      </c>
      <c r="D1071" s="143">
        <v>51761.9</v>
      </c>
      <c r="E1071" s="143">
        <v>61451</v>
      </c>
      <c r="F1071" s="143">
        <v>62910</v>
      </c>
      <c r="G1071" s="143">
        <v>62910</v>
      </c>
    </row>
    <row r="1072" spans="1:7">
      <c r="A1072" s="128" t="s">
        <v>193</v>
      </c>
      <c r="B1072" s="128"/>
      <c r="C1072" s="129">
        <v>128529.25</v>
      </c>
      <c r="D1072" s="130">
        <v>222226.96</v>
      </c>
      <c r="E1072" s="130">
        <v>353042</v>
      </c>
      <c r="F1072" s="130">
        <v>353043</v>
      </c>
      <c r="G1072" s="130">
        <v>353043</v>
      </c>
    </row>
    <row r="1073" spans="1:7">
      <c r="A1073" s="131" t="s">
        <v>421</v>
      </c>
      <c r="B1073" s="131"/>
      <c r="C1073" s="131">
        <v>125157.85</v>
      </c>
      <c r="D1073" s="132">
        <v>205769.33</v>
      </c>
      <c r="E1073" s="132">
        <v>336850</v>
      </c>
      <c r="F1073" s="132">
        <v>336851</v>
      </c>
      <c r="G1073" s="132">
        <v>336851</v>
      </c>
    </row>
    <row r="1074" spans="1:7">
      <c r="A1074" s="142" t="s">
        <v>425</v>
      </c>
      <c r="B1074" s="142"/>
      <c r="C1074" s="142">
        <v>0</v>
      </c>
      <c r="D1074" s="143">
        <v>3318.07</v>
      </c>
      <c r="E1074" s="143">
        <v>3981</v>
      </c>
      <c r="F1074" s="143">
        <v>3981</v>
      </c>
      <c r="G1074" s="143">
        <v>3981</v>
      </c>
    </row>
    <row r="1075" spans="1:7">
      <c r="A1075" s="142" t="s">
        <v>422</v>
      </c>
      <c r="B1075" s="142"/>
      <c r="C1075" s="142">
        <v>125157.85</v>
      </c>
      <c r="D1075" s="143">
        <v>202451.26</v>
      </c>
      <c r="E1075" s="143">
        <v>332869</v>
      </c>
      <c r="F1075" s="143">
        <v>332870</v>
      </c>
      <c r="G1075" s="143">
        <v>332870</v>
      </c>
    </row>
    <row r="1076" spans="1:7">
      <c r="A1076" s="131" t="s">
        <v>429</v>
      </c>
      <c r="B1076" s="131"/>
      <c r="C1076" s="131">
        <v>3371.4</v>
      </c>
      <c r="D1076" s="132">
        <v>16457.63</v>
      </c>
      <c r="E1076" s="132">
        <v>16192</v>
      </c>
      <c r="F1076" s="132">
        <v>16192</v>
      </c>
      <c r="G1076" s="132">
        <v>16192</v>
      </c>
    </row>
    <row r="1077" spans="1:7">
      <c r="A1077" s="142" t="s">
        <v>431</v>
      </c>
      <c r="B1077" s="142"/>
      <c r="C1077" s="142">
        <v>3371.4</v>
      </c>
      <c r="D1077" s="143">
        <v>16457.63</v>
      </c>
      <c r="E1077" s="143">
        <v>16192</v>
      </c>
      <c r="F1077" s="143">
        <v>16192</v>
      </c>
      <c r="G1077" s="143">
        <v>16192</v>
      </c>
    </row>
    <row r="1078" spans="1:7">
      <c r="A1078" s="125" t="s">
        <v>338</v>
      </c>
      <c r="B1078" s="125"/>
      <c r="C1078" s="126">
        <v>17520.78</v>
      </c>
      <c r="D1078" s="127">
        <v>33512.5</v>
      </c>
      <c r="E1078" s="127">
        <v>31589</v>
      </c>
      <c r="F1078" s="127">
        <v>31588</v>
      </c>
      <c r="G1078" s="127">
        <v>31588</v>
      </c>
    </row>
    <row r="1079" spans="1:7">
      <c r="A1079" s="128" t="s">
        <v>183</v>
      </c>
      <c r="B1079" s="128"/>
      <c r="C1079" s="129">
        <v>1672.31</v>
      </c>
      <c r="D1079" s="130">
        <v>5109.83</v>
      </c>
      <c r="E1079" s="130">
        <v>5177</v>
      </c>
      <c r="F1079" s="130">
        <v>5177</v>
      </c>
      <c r="G1079" s="130">
        <v>5177</v>
      </c>
    </row>
    <row r="1080" spans="1:7">
      <c r="A1080" s="131" t="s">
        <v>421</v>
      </c>
      <c r="B1080" s="131"/>
      <c r="C1080" s="131">
        <v>1672.31</v>
      </c>
      <c r="D1080" s="132">
        <v>5109.83</v>
      </c>
      <c r="E1080" s="132">
        <v>5177</v>
      </c>
      <c r="F1080" s="132">
        <v>5177</v>
      </c>
      <c r="G1080" s="132">
        <v>5177</v>
      </c>
    </row>
    <row r="1081" spans="1:7">
      <c r="A1081" s="142" t="s">
        <v>422</v>
      </c>
      <c r="B1081" s="142"/>
      <c r="C1081" s="142">
        <v>1672.31</v>
      </c>
      <c r="D1081" s="143">
        <v>2853.54</v>
      </c>
      <c r="E1081" s="143">
        <v>2854</v>
      </c>
      <c r="F1081" s="143">
        <v>2854</v>
      </c>
      <c r="G1081" s="143">
        <v>2854</v>
      </c>
    </row>
    <row r="1082" spans="1:7">
      <c r="A1082" s="142" t="s">
        <v>426</v>
      </c>
      <c r="B1082" s="142"/>
      <c r="C1082" s="142">
        <v>0</v>
      </c>
      <c r="D1082" s="143">
        <v>2256.29</v>
      </c>
      <c r="E1082" s="143">
        <v>2323</v>
      </c>
      <c r="F1082" s="143">
        <v>2323</v>
      </c>
      <c r="G1082" s="143">
        <v>2323</v>
      </c>
    </row>
    <row r="1083" spans="1:7">
      <c r="A1083" s="128" t="s">
        <v>193</v>
      </c>
      <c r="B1083" s="128"/>
      <c r="C1083" s="129">
        <v>15553.43</v>
      </c>
      <c r="D1083" s="130">
        <v>19908.41</v>
      </c>
      <c r="E1083" s="130">
        <v>21236</v>
      </c>
      <c r="F1083" s="130">
        <v>21235</v>
      </c>
      <c r="G1083" s="130">
        <v>21235</v>
      </c>
    </row>
    <row r="1084" spans="1:7">
      <c r="A1084" s="131" t="s">
        <v>421</v>
      </c>
      <c r="B1084" s="131"/>
      <c r="C1084" s="131">
        <v>15285.34</v>
      </c>
      <c r="D1084" s="132">
        <v>19244.8</v>
      </c>
      <c r="E1084" s="132">
        <v>20440</v>
      </c>
      <c r="F1084" s="132">
        <v>20439</v>
      </c>
      <c r="G1084" s="132">
        <v>20439</v>
      </c>
    </row>
    <row r="1085" spans="1:7">
      <c r="A1085" s="142" t="s">
        <v>422</v>
      </c>
      <c r="B1085" s="142"/>
      <c r="C1085" s="142">
        <v>15285.34</v>
      </c>
      <c r="D1085" s="143">
        <v>19244.8</v>
      </c>
      <c r="E1085" s="143">
        <v>20440</v>
      </c>
      <c r="F1085" s="143">
        <v>20439</v>
      </c>
      <c r="G1085" s="143">
        <v>20439</v>
      </c>
    </row>
    <row r="1086" spans="1:7">
      <c r="A1086" s="131" t="s">
        <v>429</v>
      </c>
      <c r="B1086" s="131"/>
      <c r="C1086" s="131">
        <v>268.08999999999997</v>
      </c>
      <c r="D1086" s="132">
        <v>663.61</v>
      </c>
      <c r="E1086" s="132">
        <v>796</v>
      </c>
      <c r="F1086" s="132">
        <v>796</v>
      </c>
      <c r="G1086" s="132">
        <v>796</v>
      </c>
    </row>
    <row r="1087" spans="1:7">
      <c r="A1087" s="142" t="s">
        <v>431</v>
      </c>
      <c r="B1087" s="142"/>
      <c r="C1087" s="142">
        <v>268.08999999999997</v>
      </c>
      <c r="D1087" s="143">
        <v>663.61</v>
      </c>
      <c r="E1087" s="143">
        <v>796</v>
      </c>
      <c r="F1087" s="143">
        <v>796</v>
      </c>
      <c r="G1087" s="143">
        <v>796</v>
      </c>
    </row>
    <row r="1088" spans="1:7">
      <c r="A1088" s="128" t="s">
        <v>199</v>
      </c>
      <c r="B1088" s="128"/>
      <c r="C1088" s="129">
        <v>0</v>
      </c>
      <c r="D1088" s="130">
        <v>1459.95</v>
      </c>
      <c r="E1088" s="130">
        <v>1460</v>
      </c>
      <c r="F1088" s="130">
        <v>1460</v>
      </c>
      <c r="G1088" s="130">
        <v>1460</v>
      </c>
    </row>
    <row r="1089" spans="1:7">
      <c r="A1089" s="131" t="s">
        <v>421</v>
      </c>
      <c r="B1089" s="131"/>
      <c r="C1089" s="131">
        <v>0</v>
      </c>
      <c r="D1089" s="132">
        <v>1459.95</v>
      </c>
      <c r="E1089" s="132">
        <v>1460</v>
      </c>
      <c r="F1089" s="132">
        <v>1460</v>
      </c>
      <c r="G1089" s="132">
        <v>1460</v>
      </c>
    </row>
    <row r="1090" spans="1:7">
      <c r="A1090" s="142" t="s">
        <v>425</v>
      </c>
      <c r="B1090" s="142"/>
      <c r="C1090" s="142">
        <v>0</v>
      </c>
      <c r="D1090" s="143">
        <v>929.06</v>
      </c>
      <c r="E1090" s="143">
        <v>929</v>
      </c>
      <c r="F1090" s="143">
        <v>929</v>
      </c>
      <c r="G1090" s="143">
        <v>929</v>
      </c>
    </row>
    <row r="1091" spans="1:7">
      <c r="A1091" s="142" t="s">
        <v>426</v>
      </c>
      <c r="B1091" s="142"/>
      <c r="C1091" s="142">
        <v>0</v>
      </c>
      <c r="D1091" s="143">
        <v>530.89</v>
      </c>
      <c r="E1091" s="143">
        <v>531</v>
      </c>
      <c r="F1091" s="143">
        <v>531</v>
      </c>
      <c r="G1091" s="143">
        <v>531</v>
      </c>
    </row>
    <row r="1092" spans="1:7">
      <c r="A1092" s="128" t="s">
        <v>202</v>
      </c>
      <c r="B1092" s="128"/>
      <c r="C1092" s="129">
        <v>50.17</v>
      </c>
      <c r="D1092" s="130">
        <v>5707.08</v>
      </c>
      <c r="E1092" s="130">
        <v>2389</v>
      </c>
      <c r="F1092" s="130">
        <v>2389</v>
      </c>
      <c r="G1092" s="130">
        <v>2389</v>
      </c>
    </row>
    <row r="1093" spans="1:7">
      <c r="A1093" s="131" t="s">
        <v>421</v>
      </c>
      <c r="B1093" s="131"/>
      <c r="C1093" s="131">
        <v>0</v>
      </c>
      <c r="D1093" s="132">
        <v>3848.96</v>
      </c>
      <c r="E1093" s="132">
        <v>1593</v>
      </c>
      <c r="F1093" s="132">
        <v>1593</v>
      </c>
      <c r="G1093" s="132">
        <v>1593</v>
      </c>
    </row>
    <row r="1094" spans="1:7">
      <c r="A1094" s="142" t="s">
        <v>422</v>
      </c>
      <c r="B1094" s="142"/>
      <c r="C1094" s="142">
        <v>0</v>
      </c>
      <c r="D1094" s="143">
        <v>3583.51</v>
      </c>
      <c r="E1094" s="143">
        <v>1062</v>
      </c>
      <c r="F1094" s="143">
        <v>1062</v>
      </c>
      <c r="G1094" s="143">
        <v>1062</v>
      </c>
    </row>
    <row r="1095" spans="1:7">
      <c r="A1095" s="142" t="s">
        <v>426</v>
      </c>
      <c r="B1095" s="142"/>
      <c r="C1095" s="142">
        <v>0</v>
      </c>
      <c r="D1095" s="143">
        <v>265.45</v>
      </c>
      <c r="E1095" s="143">
        <v>531</v>
      </c>
      <c r="F1095" s="143">
        <v>531</v>
      </c>
      <c r="G1095" s="143">
        <v>531</v>
      </c>
    </row>
    <row r="1096" spans="1:7">
      <c r="A1096" s="131" t="s">
        <v>429</v>
      </c>
      <c r="B1096" s="131"/>
      <c r="C1096" s="131">
        <v>50.17</v>
      </c>
      <c r="D1096" s="132">
        <v>1858.12</v>
      </c>
      <c r="E1096" s="132">
        <v>796</v>
      </c>
      <c r="F1096" s="132">
        <v>796</v>
      </c>
      <c r="G1096" s="132">
        <v>796</v>
      </c>
    </row>
    <row r="1097" spans="1:7">
      <c r="A1097" s="142" t="s">
        <v>431</v>
      </c>
      <c r="B1097" s="142"/>
      <c r="C1097" s="142">
        <v>50.17</v>
      </c>
      <c r="D1097" s="143">
        <v>1858.12</v>
      </c>
      <c r="E1097" s="143">
        <v>796</v>
      </c>
      <c r="F1097" s="143">
        <v>796</v>
      </c>
      <c r="G1097" s="143">
        <v>796</v>
      </c>
    </row>
    <row r="1098" spans="1:7">
      <c r="A1098" s="128" t="s">
        <v>458</v>
      </c>
      <c r="B1098" s="128"/>
      <c r="C1098" s="129">
        <v>244.87</v>
      </c>
      <c r="D1098" s="130">
        <v>1327.23</v>
      </c>
      <c r="E1098" s="130">
        <v>1327</v>
      </c>
      <c r="F1098" s="130">
        <v>1327</v>
      </c>
      <c r="G1098" s="130">
        <v>1327</v>
      </c>
    </row>
    <row r="1099" spans="1:7">
      <c r="A1099" s="131" t="s">
        <v>421</v>
      </c>
      <c r="B1099" s="131"/>
      <c r="C1099" s="131">
        <v>244.87</v>
      </c>
      <c r="D1099" s="132">
        <v>1327.23</v>
      </c>
      <c r="E1099" s="132">
        <v>1327</v>
      </c>
      <c r="F1099" s="132">
        <v>1327</v>
      </c>
      <c r="G1099" s="132">
        <v>1327</v>
      </c>
    </row>
    <row r="1100" spans="1:7">
      <c r="A1100" s="142" t="s">
        <v>422</v>
      </c>
      <c r="B1100" s="142"/>
      <c r="C1100" s="142">
        <v>244.87</v>
      </c>
      <c r="D1100" s="143">
        <v>1327.23</v>
      </c>
      <c r="E1100" s="143">
        <v>1327</v>
      </c>
      <c r="F1100" s="143">
        <v>1327</v>
      </c>
      <c r="G1100" s="143">
        <v>1327</v>
      </c>
    </row>
    <row r="1101" spans="1:7">
      <c r="A1101" s="125" t="s">
        <v>459</v>
      </c>
      <c r="B1101" s="125"/>
      <c r="C1101" s="126">
        <v>0</v>
      </c>
      <c r="D1101" s="127">
        <v>4028</v>
      </c>
      <c r="E1101" s="127">
        <v>0</v>
      </c>
      <c r="F1101" s="127">
        <v>0</v>
      </c>
      <c r="G1101" s="127">
        <v>0</v>
      </c>
    </row>
    <row r="1102" spans="1:7">
      <c r="A1102" s="128" t="s">
        <v>200</v>
      </c>
      <c r="B1102" s="128"/>
      <c r="C1102" s="129">
        <v>0</v>
      </c>
      <c r="D1102" s="130">
        <v>4028</v>
      </c>
      <c r="E1102" s="130">
        <v>0</v>
      </c>
      <c r="F1102" s="130">
        <v>0</v>
      </c>
      <c r="G1102" s="130">
        <v>0</v>
      </c>
    </row>
    <row r="1103" spans="1:7">
      <c r="A1103" s="131" t="s">
        <v>421</v>
      </c>
      <c r="B1103" s="131"/>
      <c r="C1103" s="131">
        <v>0</v>
      </c>
      <c r="D1103" s="132">
        <v>4028</v>
      </c>
      <c r="E1103" s="132">
        <v>0</v>
      </c>
      <c r="F1103" s="132">
        <v>0</v>
      </c>
      <c r="G1103" s="132">
        <v>0</v>
      </c>
    </row>
    <row r="1104" spans="1:7">
      <c r="A1104" s="142" t="s">
        <v>422</v>
      </c>
      <c r="B1104" s="142"/>
      <c r="C1104" s="142">
        <v>0</v>
      </c>
      <c r="D1104" s="143">
        <v>3318.07</v>
      </c>
      <c r="E1104" s="143">
        <v>0</v>
      </c>
      <c r="F1104" s="143">
        <v>0</v>
      </c>
      <c r="G1104" s="143">
        <v>0</v>
      </c>
    </row>
    <row r="1105" spans="1:7">
      <c r="A1105" s="142" t="s">
        <v>426</v>
      </c>
      <c r="B1105" s="142"/>
      <c r="C1105" s="142">
        <v>0</v>
      </c>
      <c r="D1105" s="143">
        <v>709.93</v>
      </c>
      <c r="E1105" s="143">
        <v>0</v>
      </c>
      <c r="F1105" s="143">
        <v>0</v>
      </c>
      <c r="G1105" s="143">
        <v>0</v>
      </c>
    </row>
    <row r="1106" spans="1:7">
      <c r="A1106" s="125" t="s">
        <v>339</v>
      </c>
      <c r="B1106" s="125"/>
      <c r="C1106" s="126">
        <v>5990.22</v>
      </c>
      <c r="D1106" s="127">
        <v>17253.97</v>
      </c>
      <c r="E1106" s="127">
        <v>11945</v>
      </c>
      <c r="F1106" s="127">
        <v>12211</v>
      </c>
      <c r="G1106" s="127">
        <v>12211</v>
      </c>
    </row>
    <row r="1107" spans="1:7">
      <c r="A1107" s="128" t="s">
        <v>194</v>
      </c>
      <c r="B1107" s="128"/>
      <c r="C1107" s="129">
        <v>5990.22</v>
      </c>
      <c r="D1107" s="130">
        <v>17253.97</v>
      </c>
      <c r="E1107" s="130">
        <v>11945</v>
      </c>
      <c r="F1107" s="130">
        <v>12211</v>
      </c>
      <c r="G1107" s="130">
        <v>12211</v>
      </c>
    </row>
    <row r="1108" spans="1:7">
      <c r="A1108" s="131" t="s">
        <v>421</v>
      </c>
      <c r="B1108" s="131"/>
      <c r="C1108" s="131">
        <v>5990.22</v>
      </c>
      <c r="D1108" s="132">
        <v>17253.97</v>
      </c>
      <c r="E1108" s="132">
        <v>11945</v>
      </c>
      <c r="F1108" s="132">
        <v>12211</v>
      </c>
      <c r="G1108" s="132">
        <v>12211</v>
      </c>
    </row>
    <row r="1109" spans="1:7">
      <c r="A1109" s="142" t="s">
        <v>422</v>
      </c>
      <c r="B1109" s="142"/>
      <c r="C1109" s="142">
        <v>5990.22</v>
      </c>
      <c r="D1109" s="143">
        <v>17253.97</v>
      </c>
      <c r="E1109" s="143">
        <v>11945</v>
      </c>
      <c r="F1109" s="143">
        <v>12211</v>
      </c>
      <c r="G1109" s="143">
        <v>12211</v>
      </c>
    </row>
    <row r="1110" spans="1:7">
      <c r="A1110" s="125" t="s">
        <v>460</v>
      </c>
      <c r="B1110" s="125"/>
      <c r="C1110" s="126">
        <v>64636.59</v>
      </c>
      <c r="D1110" s="127">
        <v>0</v>
      </c>
      <c r="E1110" s="127">
        <v>0</v>
      </c>
      <c r="F1110" s="127">
        <v>0</v>
      </c>
      <c r="G1110" s="127">
        <v>0</v>
      </c>
    </row>
    <row r="1111" spans="1:7">
      <c r="A1111" s="128" t="s">
        <v>183</v>
      </c>
      <c r="B1111" s="128"/>
      <c r="C1111" s="129">
        <v>32233.64</v>
      </c>
      <c r="D1111" s="130">
        <v>0</v>
      </c>
      <c r="E1111" s="130">
        <v>0</v>
      </c>
      <c r="F1111" s="130">
        <v>0</v>
      </c>
      <c r="G1111" s="130">
        <v>0</v>
      </c>
    </row>
    <row r="1112" spans="1:7">
      <c r="A1112" s="131" t="s">
        <v>421</v>
      </c>
      <c r="B1112" s="131"/>
      <c r="C1112" s="131">
        <v>32233.64</v>
      </c>
      <c r="D1112" s="132">
        <v>0</v>
      </c>
      <c r="E1112" s="132">
        <v>0</v>
      </c>
      <c r="F1112" s="132">
        <v>0</v>
      </c>
      <c r="G1112" s="132">
        <v>0</v>
      </c>
    </row>
    <row r="1113" spans="1:7">
      <c r="A1113" s="142" t="s">
        <v>425</v>
      </c>
      <c r="B1113" s="142"/>
      <c r="C1113" s="142">
        <v>32233.64</v>
      </c>
      <c r="D1113" s="143">
        <v>0</v>
      </c>
      <c r="E1113" s="143">
        <v>0</v>
      </c>
      <c r="F1113" s="143">
        <v>0</v>
      </c>
      <c r="G1113" s="143">
        <v>0</v>
      </c>
    </row>
    <row r="1114" spans="1:7">
      <c r="A1114" s="128" t="s">
        <v>194</v>
      </c>
      <c r="B1114" s="128"/>
      <c r="C1114" s="129">
        <v>32402.95</v>
      </c>
      <c r="D1114" s="130">
        <v>0</v>
      </c>
      <c r="E1114" s="130">
        <v>0</v>
      </c>
      <c r="F1114" s="130">
        <v>0</v>
      </c>
      <c r="G1114" s="130">
        <v>0</v>
      </c>
    </row>
    <row r="1115" spans="1:7">
      <c r="A1115" s="131" t="s">
        <v>421</v>
      </c>
      <c r="B1115" s="131"/>
      <c r="C1115" s="131">
        <v>32402.95</v>
      </c>
      <c r="D1115" s="132">
        <v>0</v>
      </c>
      <c r="E1115" s="132">
        <v>0</v>
      </c>
      <c r="F1115" s="132">
        <v>0</v>
      </c>
      <c r="G1115" s="132">
        <v>0</v>
      </c>
    </row>
    <row r="1116" spans="1:7">
      <c r="A1116" s="142" t="s">
        <v>425</v>
      </c>
      <c r="B1116" s="142"/>
      <c r="C1116" s="142">
        <v>30105.35</v>
      </c>
      <c r="D1116" s="143">
        <v>0</v>
      </c>
      <c r="E1116" s="143">
        <v>0</v>
      </c>
      <c r="F1116" s="143">
        <v>0</v>
      </c>
      <c r="G1116" s="143">
        <v>0</v>
      </c>
    </row>
    <row r="1117" spans="1:7">
      <c r="A1117" s="142" t="s">
        <v>422</v>
      </c>
      <c r="B1117" s="142"/>
      <c r="C1117" s="142">
        <v>2297.6</v>
      </c>
      <c r="D1117" s="143">
        <v>0</v>
      </c>
      <c r="E1117" s="143">
        <v>0</v>
      </c>
      <c r="F1117" s="143">
        <v>0</v>
      </c>
      <c r="G1117" s="143">
        <v>0</v>
      </c>
    </row>
    <row r="1118" spans="1:7">
      <c r="A1118" s="125" t="s">
        <v>340</v>
      </c>
      <c r="B1118" s="125"/>
      <c r="C1118" s="126">
        <v>0</v>
      </c>
      <c r="D1118" s="127">
        <v>84677.15</v>
      </c>
      <c r="E1118" s="127">
        <v>90251</v>
      </c>
      <c r="F1118" s="127">
        <v>231602</v>
      </c>
      <c r="G1118" s="127">
        <v>231602</v>
      </c>
    </row>
    <row r="1119" spans="1:7">
      <c r="A1119" s="128" t="s">
        <v>183</v>
      </c>
      <c r="B1119" s="128"/>
      <c r="C1119" s="129">
        <v>0</v>
      </c>
      <c r="D1119" s="130">
        <v>84677.15</v>
      </c>
      <c r="E1119" s="130">
        <v>90251</v>
      </c>
      <c r="F1119" s="130">
        <v>231602</v>
      </c>
      <c r="G1119" s="130">
        <v>231602</v>
      </c>
    </row>
    <row r="1120" spans="1:7">
      <c r="A1120" s="131" t="s">
        <v>421</v>
      </c>
      <c r="B1120" s="131"/>
      <c r="C1120" s="131">
        <v>0</v>
      </c>
      <c r="D1120" s="132">
        <v>84677.15</v>
      </c>
      <c r="E1120" s="132">
        <v>90251</v>
      </c>
      <c r="F1120" s="132">
        <v>231602</v>
      </c>
      <c r="G1120" s="132">
        <v>231602</v>
      </c>
    </row>
    <row r="1121" spans="1:7">
      <c r="A1121" s="142" t="s">
        <v>425</v>
      </c>
      <c r="B1121" s="142"/>
      <c r="C1121" s="142">
        <v>0</v>
      </c>
      <c r="D1121" s="143">
        <v>72599.38</v>
      </c>
      <c r="E1121" s="143">
        <v>83483</v>
      </c>
      <c r="F1121" s="143">
        <v>216737</v>
      </c>
      <c r="G1121" s="143">
        <v>216737</v>
      </c>
    </row>
    <row r="1122" spans="1:7">
      <c r="A1122" s="142" t="s">
        <v>422</v>
      </c>
      <c r="B1122" s="142"/>
      <c r="C1122" s="142">
        <v>0</v>
      </c>
      <c r="D1122" s="143">
        <v>12077.77</v>
      </c>
      <c r="E1122" s="143">
        <v>6768</v>
      </c>
      <c r="F1122" s="143">
        <v>14865</v>
      </c>
      <c r="G1122" s="143">
        <v>14865</v>
      </c>
    </row>
    <row r="1123" spans="1:7">
      <c r="A1123" s="125" t="s">
        <v>344</v>
      </c>
      <c r="B1123" s="125"/>
      <c r="C1123" s="126">
        <v>40406.839999999997</v>
      </c>
      <c r="D1123" s="127">
        <v>118322.37</v>
      </c>
      <c r="E1123" s="127">
        <v>0</v>
      </c>
      <c r="F1123" s="127">
        <v>0</v>
      </c>
      <c r="G1123" s="127">
        <v>0</v>
      </c>
    </row>
    <row r="1124" spans="1:7">
      <c r="A1124" s="128" t="s">
        <v>183</v>
      </c>
      <c r="B1124" s="128"/>
      <c r="C1124" s="129">
        <v>12261.23</v>
      </c>
      <c r="D1124" s="130">
        <v>30526.25</v>
      </c>
      <c r="E1124" s="130">
        <v>0</v>
      </c>
      <c r="F1124" s="130">
        <v>0</v>
      </c>
      <c r="G1124" s="130">
        <v>0</v>
      </c>
    </row>
    <row r="1125" spans="1:7">
      <c r="A1125" s="131" t="s">
        <v>421</v>
      </c>
      <c r="B1125" s="131"/>
      <c r="C1125" s="131">
        <v>12261.23</v>
      </c>
      <c r="D1125" s="132">
        <v>30526.25</v>
      </c>
      <c r="E1125" s="132">
        <v>0</v>
      </c>
      <c r="F1125" s="132">
        <v>0</v>
      </c>
      <c r="G1125" s="132">
        <v>0</v>
      </c>
    </row>
    <row r="1126" spans="1:7">
      <c r="A1126" s="142" t="s">
        <v>425</v>
      </c>
      <c r="B1126" s="142"/>
      <c r="C1126" s="142">
        <v>12261.23</v>
      </c>
      <c r="D1126" s="143">
        <v>29199.02</v>
      </c>
      <c r="E1126" s="143">
        <v>0</v>
      </c>
      <c r="F1126" s="143">
        <v>0</v>
      </c>
      <c r="G1126" s="143">
        <v>0</v>
      </c>
    </row>
    <row r="1127" spans="1:7">
      <c r="A1127" s="142" t="s">
        <v>422</v>
      </c>
      <c r="B1127" s="142"/>
      <c r="C1127" s="142">
        <v>0</v>
      </c>
      <c r="D1127" s="143">
        <v>1327.23</v>
      </c>
      <c r="E1127" s="143">
        <v>0</v>
      </c>
      <c r="F1127" s="143">
        <v>0</v>
      </c>
      <c r="G1127" s="143">
        <v>0</v>
      </c>
    </row>
    <row r="1128" spans="1:7">
      <c r="A1128" s="128" t="s">
        <v>194</v>
      </c>
      <c r="B1128" s="128"/>
      <c r="C1128" s="129">
        <v>28145.61</v>
      </c>
      <c r="D1128" s="130">
        <v>87796.12</v>
      </c>
      <c r="E1128" s="130">
        <v>0</v>
      </c>
      <c r="F1128" s="130">
        <v>0</v>
      </c>
      <c r="G1128" s="130">
        <v>0</v>
      </c>
    </row>
    <row r="1129" spans="1:7">
      <c r="A1129" s="131" t="s">
        <v>421</v>
      </c>
      <c r="B1129" s="131"/>
      <c r="C1129" s="131">
        <v>28145.61</v>
      </c>
      <c r="D1129" s="132">
        <v>87796.12</v>
      </c>
      <c r="E1129" s="132">
        <v>0</v>
      </c>
      <c r="F1129" s="132">
        <v>0</v>
      </c>
      <c r="G1129" s="132">
        <v>0</v>
      </c>
    </row>
    <row r="1130" spans="1:7">
      <c r="A1130" s="142" t="s">
        <v>425</v>
      </c>
      <c r="B1130" s="142"/>
      <c r="C1130" s="142">
        <v>26351.91</v>
      </c>
      <c r="D1130" s="143">
        <v>79633.679999999993</v>
      </c>
      <c r="E1130" s="143">
        <v>0</v>
      </c>
      <c r="F1130" s="143">
        <v>0</v>
      </c>
      <c r="G1130" s="143">
        <v>0</v>
      </c>
    </row>
    <row r="1131" spans="1:7">
      <c r="A1131" s="142" t="s">
        <v>422</v>
      </c>
      <c r="B1131" s="142"/>
      <c r="C1131" s="142">
        <v>1793.7</v>
      </c>
      <c r="D1131" s="143">
        <v>8162.44</v>
      </c>
      <c r="E1131" s="143">
        <v>0</v>
      </c>
      <c r="F1131" s="143">
        <v>0</v>
      </c>
      <c r="G1131" s="143">
        <v>0</v>
      </c>
    </row>
    <row r="1132" spans="1:7">
      <c r="A1132" s="125" t="s">
        <v>462</v>
      </c>
      <c r="B1132" s="125"/>
      <c r="C1132" s="126">
        <v>0</v>
      </c>
      <c r="D1132" s="127">
        <v>0</v>
      </c>
      <c r="E1132" s="127">
        <v>141350</v>
      </c>
      <c r="F1132" s="127">
        <v>0</v>
      </c>
      <c r="G1132" s="127">
        <v>0</v>
      </c>
    </row>
    <row r="1133" spans="1:7">
      <c r="A1133" s="128" t="s">
        <v>183</v>
      </c>
      <c r="B1133" s="128"/>
      <c r="C1133" s="129">
        <v>0</v>
      </c>
      <c r="D1133" s="130">
        <v>0</v>
      </c>
      <c r="E1133" s="130">
        <v>56407</v>
      </c>
      <c r="F1133" s="130">
        <v>0</v>
      </c>
      <c r="G1133" s="130">
        <v>0</v>
      </c>
    </row>
    <row r="1134" spans="1:7">
      <c r="A1134" s="131" t="s">
        <v>421</v>
      </c>
      <c r="B1134" s="131"/>
      <c r="C1134" s="131">
        <v>0</v>
      </c>
      <c r="D1134" s="132">
        <v>0</v>
      </c>
      <c r="E1134" s="132">
        <v>56407</v>
      </c>
      <c r="F1134" s="132">
        <v>0</v>
      </c>
      <c r="G1134" s="132">
        <v>0</v>
      </c>
    </row>
    <row r="1135" spans="1:7">
      <c r="A1135" s="142" t="s">
        <v>425</v>
      </c>
      <c r="B1135" s="142"/>
      <c r="C1135" s="142">
        <v>0</v>
      </c>
      <c r="D1135" s="143">
        <v>0</v>
      </c>
      <c r="E1135" s="143">
        <v>52160</v>
      </c>
      <c r="F1135" s="143">
        <v>0</v>
      </c>
      <c r="G1135" s="143">
        <v>0</v>
      </c>
    </row>
    <row r="1136" spans="1:7">
      <c r="A1136" s="142" t="s">
        <v>422</v>
      </c>
      <c r="B1136" s="142"/>
      <c r="C1136" s="142">
        <v>0</v>
      </c>
      <c r="D1136" s="143">
        <v>0</v>
      </c>
      <c r="E1136" s="143">
        <v>4247</v>
      </c>
      <c r="F1136" s="143">
        <v>0</v>
      </c>
      <c r="G1136" s="143">
        <v>0</v>
      </c>
    </row>
    <row r="1137" spans="1:7">
      <c r="A1137" s="128" t="s">
        <v>194</v>
      </c>
      <c r="B1137" s="128"/>
      <c r="C1137" s="129">
        <v>0</v>
      </c>
      <c r="D1137" s="130">
        <v>0</v>
      </c>
      <c r="E1137" s="130">
        <v>84943</v>
      </c>
      <c r="F1137" s="130">
        <v>0</v>
      </c>
      <c r="G1137" s="130">
        <v>0</v>
      </c>
    </row>
    <row r="1138" spans="1:7">
      <c r="A1138" s="131" t="s">
        <v>421</v>
      </c>
      <c r="B1138" s="131"/>
      <c r="C1138" s="131">
        <v>0</v>
      </c>
      <c r="D1138" s="132">
        <v>0</v>
      </c>
      <c r="E1138" s="132">
        <v>84943</v>
      </c>
      <c r="F1138" s="132">
        <v>0</v>
      </c>
      <c r="G1138" s="132">
        <v>0</v>
      </c>
    </row>
    <row r="1139" spans="1:7">
      <c r="A1139" s="142" t="s">
        <v>425</v>
      </c>
      <c r="B1139" s="142"/>
      <c r="C1139" s="142">
        <v>0</v>
      </c>
      <c r="D1139" s="143">
        <v>0</v>
      </c>
      <c r="E1139" s="143">
        <v>79633</v>
      </c>
      <c r="F1139" s="143">
        <v>0</v>
      </c>
      <c r="G1139" s="143">
        <v>0</v>
      </c>
    </row>
    <row r="1140" spans="1:7">
      <c r="A1140" s="142" t="s">
        <v>422</v>
      </c>
      <c r="B1140" s="142"/>
      <c r="C1140" s="142">
        <v>0</v>
      </c>
      <c r="D1140" s="143">
        <v>0</v>
      </c>
      <c r="E1140" s="143">
        <v>5310</v>
      </c>
      <c r="F1140" s="143">
        <v>0</v>
      </c>
      <c r="G1140" s="143">
        <v>0</v>
      </c>
    </row>
    <row r="1141" spans="1:7">
      <c r="A1141" s="133" t="s">
        <v>345</v>
      </c>
      <c r="B1141" s="133"/>
      <c r="C1141" s="134">
        <v>953703.42</v>
      </c>
      <c r="D1141" s="135">
        <v>1247749.1599999999</v>
      </c>
      <c r="E1141" s="135">
        <v>1440935</v>
      </c>
      <c r="F1141" s="135">
        <v>1472300</v>
      </c>
      <c r="G1141" s="135">
        <v>1522599</v>
      </c>
    </row>
    <row r="1142" spans="1:7">
      <c r="A1142" s="122" t="s">
        <v>327</v>
      </c>
      <c r="B1142" s="122"/>
      <c r="C1142" s="123">
        <v>798690.88</v>
      </c>
      <c r="D1142" s="124">
        <v>966500.89</v>
      </c>
      <c r="E1142" s="124">
        <v>1062475</v>
      </c>
      <c r="F1142" s="124">
        <v>1076885</v>
      </c>
      <c r="G1142" s="124">
        <v>1086844</v>
      </c>
    </row>
    <row r="1143" spans="1:7">
      <c r="A1143" s="125" t="s">
        <v>334</v>
      </c>
      <c r="B1143" s="125"/>
      <c r="C1143" s="126">
        <v>64401.22</v>
      </c>
      <c r="D1143" s="127">
        <v>99780.34</v>
      </c>
      <c r="E1143" s="127">
        <v>134740</v>
      </c>
      <c r="F1143" s="127">
        <v>141640</v>
      </c>
      <c r="G1143" s="127">
        <v>145300</v>
      </c>
    </row>
    <row r="1144" spans="1:7">
      <c r="A1144" s="128" t="s">
        <v>183</v>
      </c>
      <c r="B1144" s="128"/>
      <c r="C1144" s="129">
        <v>2652.15</v>
      </c>
      <c r="D1144" s="130">
        <v>13471.37</v>
      </c>
      <c r="E1144" s="130">
        <v>31500</v>
      </c>
      <c r="F1144" s="130">
        <v>31745</v>
      </c>
      <c r="G1144" s="130">
        <v>31745</v>
      </c>
    </row>
    <row r="1145" spans="1:7">
      <c r="A1145" s="131" t="s">
        <v>421</v>
      </c>
      <c r="B1145" s="131"/>
      <c r="C1145" s="131">
        <v>2652.15</v>
      </c>
      <c r="D1145" s="132">
        <v>13471.37</v>
      </c>
      <c r="E1145" s="132">
        <v>31500</v>
      </c>
      <c r="F1145" s="132">
        <v>31745</v>
      </c>
      <c r="G1145" s="132">
        <v>31745</v>
      </c>
    </row>
    <row r="1146" spans="1:7">
      <c r="A1146" s="142" t="s">
        <v>422</v>
      </c>
      <c r="B1146" s="142"/>
      <c r="C1146" s="142">
        <v>2652.15</v>
      </c>
      <c r="D1146" s="143">
        <v>13471.37</v>
      </c>
      <c r="E1146" s="143">
        <v>31500</v>
      </c>
      <c r="F1146" s="143">
        <v>31745</v>
      </c>
      <c r="G1146" s="143">
        <v>31745</v>
      </c>
    </row>
    <row r="1147" spans="1:7">
      <c r="A1147" s="128" t="s">
        <v>188</v>
      </c>
      <c r="B1147" s="128"/>
      <c r="C1147" s="129">
        <v>0</v>
      </c>
      <c r="D1147" s="130">
        <v>3451.46</v>
      </c>
      <c r="E1147" s="130">
        <v>3040</v>
      </c>
      <c r="F1147" s="130">
        <v>3060</v>
      </c>
      <c r="G1147" s="130">
        <v>4060</v>
      </c>
    </row>
    <row r="1148" spans="1:7">
      <c r="A1148" s="131" t="s">
        <v>421</v>
      </c>
      <c r="B1148" s="131"/>
      <c r="C1148" s="131">
        <v>0</v>
      </c>
      <c r="D1148" s="132">
        <v>3451.46</v>
      </c>
      <c r="E1148" s="132">
        <v>3040</v>
      </c>
      <c r="F1148" s="132">
        <v>3060</v>
      </c>
      <c r="G1148" s="132">
        <v>4060</v>
      </c>
    </row>
    <row r="1149" spans="1:7">
      <c r="A1149" s="142" t="s">
        <v>422</v>
      </c>
      <c r="B1149" s="142"/>
      <c r="C1149" s="142">
        <v>0</v>
      </c>
      <c r="D1149" s="143">
        <v>3451.46</v>
      </c>
      <c r="E1149" s="143">
        <v>3040</v>
      </c>
      <c r="F1149" s="143">
        <v>3060</v>
      </c>
      <c r="G1149" s="143">
        <v>4060</v>
      </c>
    </row>
    <row r="1150" spans="1:7">
      <c r="A1150" s="128" t="s">
        <v>189</v>
      </c>
      <c r="B1150" s="128"/>
      <c r="C1150" s="129">
        <v>57229.66</v>
      </c>
      <c r="D1150" s="130">
        <v>75054.740000000005</v>
      </c>
      <c r="E1150" s="130">
        <v>92900</v>
      </c>
      <c r="F1150" s="130">
        <v>99535</v>
      </c>
      <c r="G1150" s="130">
        <v>102195</v>
      </c>
    </row>
    <row r="1151" spans="1:7">
      <c r="A1151" s="131" t="s">
        <v>421</v>
      </c>
      <c r="B1151" s="131"/>
      <c r="C1151" s="131">
        <v>57229.66</v>
      </c>
      <c r="D1151" s="132">
        <v>75054.740000000005</v>
      </c>
      <c r="E1151" s="132">
        <v>92900</v>
      </c>
      <c r="F1151" s="132">
        <v>99535</v>
      </c>
      <c r="G1151" s="132">
        <v>102195</v>
      </c>
    </row>
    <row r="1152" spans="1:7">
      <c r="A1152" s="142" t="s">
        <v>422</v>
      </c>
      <c r="B1152" s="142"/>
      <c r="C1152" s="142">
        <v>56870.48</v>
      </c>
      <c r="D1152" s="143">
        <v>74523.850000000006</v>
      </c>
      <c r="E1152" s="143">
        <v>91970</v>
      </c>
      <c r="F1152" s="143">
        <v>98605</v>
      </c>
      <c r="G1152" s="143">
        <v>101265</v>
      </c>
    </row>
    <row r="1153" spans="1:7">
      <c r="A1153" s="142" t="s">
        <v>428</v>
      </c>
      <c r="B1153" s="142"/>
      <c r="C1153" s="142">
        <v>359.18</v>
      </c>
      <c r="D1153" s="143">
        <v>530.89</v>
      </c>
      <c r="E1153" s="143">
        <v>930</v>
      </c>
      <c r="F1153" s="143">
        <v>930</v>
      </c>
      <c r="G1153" s="143">
        <v>930</v>
      </c>
    </row>
    <row r="1154" spans="1:7">
      <c r="A1154" s="128" t="s">
        <v>199</v>
      </c>
      <c r="B1154" s="128"/>
      <c r="C1154" s="129">
        <v>4519.41</v>
      </c>
      <c r="D1154" s="130">
        <v>7802.77</v>
      </c>
      <c r="E1154" s="130">
        <v>7300</v>
      </c>
      <c r="F1154" s="130">
        <v>7300</v>
      </c>
      <c r="G1154" s="130">
        <v>7300</v>
      </c>
    </row>
    <row r="1155" spans="1:7">
      <c r="A1155" s="131" t="s">
        <v>421</v>
      </c>
      <c r="B1155" s="131"/>
      <c r="C1155" s="131">
        <v>4519.41</v>
      </c>
      <c r="D1155" s="132">
        <v>7802.77</v>
      </c>
      <c r="E1155" s="132">
        <v>7300</v>
      </c>
      <c r="F1155" s="132">
        <v>7300</v>
      </c>
      <c r="G1155" s="132">
        <v>7300</v>
      </c>
    </row>
    <row r="1156" spans="1:7">
      <c r="A1156" s="142" t="s">
        <v>422</v>
      </c>
      <c r="B1156" s="142"/>
      <c r="C1156" s="142">
        <v>464.53</v>
      </c>
      <c r="D1156" s="143">
        <v>503.02</v>
      </c>
      <c r="E1156" s="143">
        <v>0</v>
      </c>
      <c r="F1156" s="143">
        <v>0</v>
      </c>
      <c r="G1156" s="143">
        <v>0</v>
      </c>
    </row>
    <row r="1157" spans="1:7">
      <c r="A1157" s="142" t="s">
        <v>426</v>
      </c>
      <c r="B1157" s="142"/>
      <c r="C1157" s="142">
        <v>4054.88</v>
      </c>
      <c r="D1157" s="143">
        <v>7299.75</v>
      </c>
      <c r="E1157" s="143">
        <v>7300</v>
      </c>
      <c r="F1157" s="143">
        <v>7300</v>
      </c>
      <c r="G1157" s="143">
        <v>7300</v>
      </c>
    </row>
    <row r="1158" spans="1:7">
      <c r="A1158" s="125" t="s">
        <v>346</v>
      </c>
      <c r="B1158" s="125"/>
      <c r="C1158" s="126">
        <v>709836.59</v>
      </c>
      <c r="D1158" s="127">
        <v>835024.89</v>
      </c>
      <c r="E1158" s="127">
        <v>889270</v>
      </c>
      <c r="F1158" s="127">
        <v>900000</v>
      </c>
      <c r="G1158" s="127">
        <v>906299</v>
      </c>
    </row>
    <row r="1159" spans="1:7">
      <c r="A1159" s="128" t="s">
        <v>199</v>
      </c>
      <c r="B1159" s="128"/>
      <c r="C1159" s="129">
        <v>709836.59</v>
      </c>
      <c r="D1159" s="130">
        <v>835024.89</v>
      </c>
      <c r="E1159" s="130">
        <v>889270</v>
      </c>
      <c r="F1159" s="130">
        <v>900000</v>
      </c>
      <c r="G1159" s="130">
        <v>906299</v>
      </c>
    </row>
    <row r="1160" spans="1:7">
      <c r="A1160" s="131" t="s">
        <v>421</v>
      </c>
      <c r="B1160" s="131"/>
      <c r="C1160" s="131">
        <v>709836.59</v>
      </c>
      <c r="D1160" s="132">
        <v>835024.89</v>
      </c>
      <c r="E1160" s="132">
        <v>889270</v>
      </c>
      <c r="F1160" s="132">
        <v>900000</v>
      </c>
      <c r="G1160" s="132">
        <v>906299</v>
      </c>
    </row>
    <row r="1161" spans="1:7">
      <c r="A1161" s="142" t="s">
        <v>425</v>
      </c>
      <c r="B1161" s="142"/>
      <c r="C1161" s="142">
        <v>679285.23</v>
      </c>
      <c r="D1161" s="143">
        <v>791889.98</v>
      </c>
      <c r="E1161" s="143">
        <v>841510</v>
      </c>
      <c r="F1161" s="143">
        <v>852240</v>
      </c>
      <c r="G1161" s="143">
        <v>858539</v>
      </c>
    </row>
    <row r="1162" spans="1:7">
      <c r="A1162" s="142" t="s">
        <v>422</v>
      </c>
      <c r="B1162" s="142"/>
      <c r="C1162" s="142">
        <v>30551.360000000001</v>
      </c>
      <c r="D1162" s="143">
        <v>43134.91</v>
      </c>
      <c r="E1162" s="143">
        <v>47100</v>
      </c>
      <c r="F1162" s="143">
        <v>47100</v>
      </c>
      <c r="G1162" s="143">
        <v>47100</v>
      </c>
    </row>
    <row r="1163" spans="1:7">
      <c r="A1163" s="142" t="s">
        <v>428</v>
      </c>
      <c r="B1163" s="142"/>
      <c r="C1163" s="142">
        <v>0</v>
      </c>
      <c r="D1163" s="143">
        <v>0</v>
      </c>
      <c r="E1163" s="143">
        <v>660</v>
      </c>
      <c r="F1163" s="143">
        <v>660</v>
      </c>
      <c r="G1163" s="143">
        <v>660</v>
      </c>
    </row>
    <row r="1164" spans="1:7">
      <c r="A1164" s="125" t="s">
        <v>329</v>
      </c>
      <c r="B1164" s="125"/>
      <c r="C1164" s="126">
        <v>24453.07</v>
      </c>
      <c r="D1164" s="127">
        <v>31695.66</v>
      </c>
      <c r="E1164" s="127">
        <v>38465</v>
      </c>
      <c r="F1164" s="127">
        <v>35245</v>
      </c>
      <c r="G1164" s="127">
        <v>35245</v>
      </c>
    </row>
    <row r="1165" spans="1:7">
      <c r="A1165" s="128" t="s">
        <v>183</v>
      </c>
      <c r="B1165" s="128"/>
      <c r="C1165" s="129">
        <v>8741.7199999999993</v>
      </c>
      <c r="D1165" s="130">
        <v>8228.81</v>
      </c>
      <c r="E1165" s="130">
        <v>18540</v>
      </c>
      <c r="F1165" s="130">
        <v>18540</v>
      </c>
      <c r="G1165" s="130">
        <v>18540</v>
      </c>
    </row>
    <row r="1166" spans="1:7">
      <c r="A1166" s="131" t="s">
        <v>429</v>
      </c>
      <c r="B1166" s="131"/>
      <c r="C1166" s="131">
        <v>8741.7199999999993</v>
      </c>
      <c r="D1166" s="132">
        <v>8228.81</v>
      </c>
      <c r="E1166" s="132">
        <v>18540</v>
      </c>
      <c r="F1166" s="132">
        <v>18540</v>
      </c>
      <c r="G1166" s="132">
        <v>18540</v>
      </c>
    </row>
    <row r="1167" spans="1:7">
      <c r="A1167" s="142" t="s">
        <v>431</v>
      </c>
      <c r="B1167" s="142"/>
      <c r="C1167" s="142">
        <v>8741.7199999999993</v>
      </c>
      <c r="D1167" s="143">
        <v>8228.81</v>
      </c>
      <c r="E1167" s="143">
        <v>18540</v>
      </c>
      <c r="F1167" s="143">
        <v>18540</v>
      </c>
      <c r="G1167" s="143">
        <v>18540</v>
      </c>
    </row>
    <row r="1168" spans="1:7">
      <c r="A1168" s="128" t="s">
        <v>188</v>
      </c>
      <c r="B1168" s="128"/>
      <c r="C1168" s="129">
        <v>0</v>
      </c>
      <c r="D1168" s="130">
        <v>2894.82</v>
      </c>
      <c r="E1168" s="130">
        <v>2005</v>
      </c>
      <c r="F1168" s="130">
        <v>2005</v>
      </c>
      <c r="G1168" s="130">
        <v>2005</v>
      </c>
    </row>
    <row r="1169" spans="1:7">
      <c r="A1169" s="131" t="s">
        <v>429</v>
      </c>
      <c r="B1169" s="131"/>
      <c r="C1169" s="131">
        <v>0</v>
      </c>
      <c r="D1169" s="132">
        <v>2894.82</v>
      </c>
      <c r="E1169" s="132">
        <v>2005</v>
      </c>
      <c r="F1169" s="132">
        <v>2005</v>
      </c>
      <c r="G1169" s="132">
        <v>2005</v>
      </c>
    </row>
    <row r="1170" spans="1:7">
      <c r="A1170" s="142" t="s">
        <v>431</v>
      </c>
      <c r="B1170" s="142"/>
      <c r="C1170" s="142">
        <v>0</v>
      </c>
      <c r="D1170" s="143">
        <v>2894.82</v>
      </c>
      <c r="E1170" s="143">
        <v>2005</v>
      </c>
      <c r="F1170" s="143">
        <v>2005</v>
      </c>
      <c r="G1170" s="143">
        <v>2005</v>
      </c>
    </row>
    <row r="1171" spans="1:7">
      <c r="A1171" s="128" t="s">
        <v>199</v>
      </c>
      <c r="B1171" s="128"/>
      <c r="C1171" s="129">
        <v>14048.75</v>
      </c>
      <c r="D1171" s="130">
        <v>20572.03</v>
      </c>
      <c r="E1171" s="130">
        <v>13270</v>
      </c>
      <c r="F1171" s="130">
        <v>14700</v>
      </c>
      <c r="G1171" s="130">
        <v>14700</v>
      </c>
    </row>
    <row r="1172" spans="1:7">
      <c r="A1172" s="131" t="s">
        <v>429</v>
      </c>
      <c r="B1172" s="131"/>
      <c r="C1172" s="131">
        <v>14048.75</v>
      </c>
      <c r="D1172" s="132">
        <v>20572.03</v>
      </c>
      <c r="E1172" s="132">
        <v>13270</v>
      </c>
      <c r="F1172" s="132">
        <v>14700</v>
      </c>
      <c r="G1172" s="132">
        <v>14700</v>
      </c>
    </row>
    <row r="1173" spans="1:7">
      <c r="A1173" s="142" t="s">
        <v>431</v>
      </c>
      <c r="B1173" s="142"/>
      <c r="C1173" s="142">
        <v>14048.75</v>
      </c>
      <c r="D1173" s="143">
        <v>20572.03</v>
      </c>
      <c r="E1173" s="143">
        <v>13270</v>
      </c>
      <c r="F1173" s="143">
        <v>14700</v>
      </c>
      <c r="G1173" s="143">
        <v>14700</v>
      </c>
    </row>
    <row r="1174" spans="1:7">
      <c r="A1174" s="128" t="s">
        <v>202</v>
      </c>
      <c r="B1174" s="128"/>
      <c r="C1174" s="129">
        <v>1662.6</v>
      </c>
      <c r="D1174" s="130">
        <v>0</v>
      </c>
      <c r="E1174" s="130">
        <v>0</v>
      </c>
      <c r="F1174" s="130">
        <v>0</v>
      </c>
      <c r="G1174" s="130">
        <v>0</v>
      </c>
    </row>
    <row r="1175" spans="1:7">
      <c r="A1175" s="131" t="s">
        <v>429</v>
      </c>
      <c r="B1175" s="131"/>
      <c r="C1175" s="131">
        <v>1662.6</v>
      </c>
      <c r="D1175" s="132">
        <v>0</v>
      </c>
      <c r="E1175" s="132">
        <v>0</v>
      </c>
      <c r="F1175" s="132">
        <v>0</v>
      </c>
      <c r="G1175" s="132">
        <v>0</v>
      </c>
    </row>
    <row r="1176" spans="1:7">
      <c r="A1176" s="142" t="s">
        <v>431</v>
      </c>
      <c r="B1176" s="142"/>
      <c r="C1176" s="142">
        <v>1662.6</v>
      </c>
      <c r="D1176" s="143">
        <v>0</v>
      </c>
      <c r="E1176" s="143">
        <v>0</v>
      </c>
      <c r="F1176" s="143">
        <v>0</v>
      </c>
      <c r="G1176" s="143">
        <v>0</v>
      </c>
    </row>
    <row r="1177" spans="1:7">
      <c r="A1177" s="128" t="s">
        <v>458</v>
      </c>
      <c r="B1177" s="128"/>
      <c r="C1177" s="129">
        <v>0</v>
      </c>
      <c r="D1177" s="130">
        <v>0</v>
      </c>
      <c r="E1177" s="130">
        <v>4650</v>
      </c>
      <c r="F1177" s="130">
        <v>0</v>
      </c>
      <c r="G1177" s="130">
        <v>0</v>
      </c>
    </row>
    <row r="1178" spans="1:7">
      <c r="A1178" s="131" t="s">
        <v>429</v>
      </c>
      <c r="B1178" s="131"/>
      <c r="C1178" s="131">
        <v>0</v>
      </c>
      <c r="D1178" s="132">
        <v>0</v>
      </c>
      <c r="E1178" s="132">
        <v>4650</v>
      </c>
      <c r="F1178" s="132">
        <v>0</v>
      </c>
      <c r="G1178" s="132">
        <v>0</v>
      </c>
    </row>
    <row r="1179" spans="1:7">
      <c r="A1179" s="142" t="s">
        <v>431</v>
      </c>
      <c r="B1179" s="142"/>
      <c r="C1179" s="142">
        <v>0</v>
      </c>
      <c r="D1179" s="143">
        <v>0</v>
      </c>
      <c r="E1179" s="143">
        <v>4650</v>
      </c>
      <c r="F1179" s="143">
        <v>0</v>
      </c>
      <c r="G1179" s="143">
        <v>0</v>
      </c>
    </row>
    <row r="1180" spans="1:7">
      <c r="A1180" s="122" t="s">
        <v>330</v>
      </c>
      <c r="B1180" s="122"/>
      <c r="C1180" s="123">
        <v>155012.54</v>
      </c>
      <c r="D1180" s="124">
        <v>281248.27</v>
      </c>
      <c r="E1180" s="124">
        <v>378460</v>
      </c>
      <c r="F1180" s="124">
        <v>395415</v>
      </c>
      <c r="G1180" s="124">
        <v>435755</v>
      </c>
    </row>
    <row r="1181" spans="1:7">
      <c r="A1181" s="125" t="s">
        <v>336</v>
      </c>
      <c r="B1181" s="125"/>
      <c r="C1181" s="126">
        <v>1225.42</v>
      </c>
      <c r="D1181" s="127">
        <v>8155.16</v>
      </c>
      <c r="E1181" s="127">
        <v>3995</v>
      </c>
      <c r="F1181" s="127">
        <v>3475</v>
      </c>
      <c r="G1181" s="127">
        <v>3475</v>
      </c>
    </row>
    <row r="1182" spans="1:7">
      <c r="A1182" s="128" t="s">
        <v>183</v>
      </c>
      <c r="B1182" s="128"/>
      <c r="C1182" s="129">
        <v>199.08</v>
      </c>
      <c r="D1182" s="130">
        <v>4512.57</v>
      </c>
      <c r="E1182" s="130">
        <v>805</v>
      </c>
      <c r="F1182" s="130">
        <v>540</v>
      </c>
      <c r="G1182" s="130">
        <v>540</v>
      </c>
    </row>
    <row r="1183" spans="1:7">
      <c r="A1183" s="131" t="s">
        <v>421</v>
      </c>
      <c r="B1183" s="131"/>
      <c r="C1183" s="131">
        <v>199.08</v>
      </c>
      <c r="D1183" s="132">
        <v>4512.57</v>
      </c>
      <c r="E1183" s="132">
        <v>805</v>
      </c>
      <c r="F1183" s="132">
        <v>540</v>
      </c>
      <c r="G1183" s="132">
        <v>540</v>
      </c>
    </row>
    <row r="1184" spans="1:7">
      <c r="A1184" s="142" t="s">
        <v>425</v>
      </c>
      <c r="B1184" s="142"/>
      <c r="C1184" s="142">
        <v>0</v>
      </c>
      <c r="D1184" s="143">
        <v>265.44</v>
      </c>
      <c r="E1184" s="143">
        <v>270</v>
      </c>
      <c r="F1184" s="143">
        <v>270</v>
      </c>
      <c r="G1184" s="143">
        <v>270</v>
      </c>
    </row>
    <row r="1185" spans="1:7">
      <c r="A1185" s="142" t="s">
        <v>422</v>
      </c>
      <c r="B1185" s="142"/>
      <c r="C1185" s="142">
        <v>199.08</v>
      </c>
      <c r="D1185" s="143">
        <v>4247.13</v>
      </c>
      <c r="E1185" s="143">
        <v>535</v>
      </c>
      <c r="F1185" s="143">
        <v>270</v>
      </c>
      <c r="G1185" s="143">
        <v>270</v>
      </c>
    </row>
    <row r="1186" spans="1:7">
      <c r="A1186" s="128" t="s">
        <v>188</v>
      </c>
      <c r="B1186" s="128"/>
      <c r="C1186" s="129">
        <v>0</v>
      </c>
      <c r="D1186" s="130">
        <v>398.17</v>
      </c>
      <c r="E1186" s="130">
        <v>400</v>
      </c>
      <c r="F1186" s="130">
        <v>400</v>
      </c>
      <c r="G1186" s="130">
        <v>400</v>
      </c>
    </row>
    <row r="1187" spans="1:7">
      <c r="A1187" s="131" t="s">
        <v>421</v>
      </c>
      <c r="B1187" s="131"/>
      <c r="C1187" s="131">
        <v>0</v>
      </c>
      <c r="D1187" s="132">
        <v>398.17</v>
      </c>
      <c r="E1187" s="132">
        <v>400</v>
      </c>
      <c r="F1187" s="132">
        <v>400</v>
      </c>
      <c r="G1187" s="132">
        <v>400</v>
      </c>
    </row>
    <row r="1188" spans="1:7">
      <c r="A1188" s="142" t="s">
        <v>422</v>
      </c>
      <c r="B1188" s="142"/>
      <c r="C1188" s="142">
        <v>0</v>
      </c>
      <c r="D1188" s="143">
        <v>398.17</v>
      </c>
      <c r="E1188" s="143">
        <v>400</v>
      </c>
      <c r="F1188" s="143">
        <v>400</v>
      </c>
      <c r="G1188" s="143">
        <v>400</v>
      </c>
    </row>
    <row r="1189" spans="1:7">
      <c r="A1189" s="128" t="s">
        <v>199</v>
      </c>
      <c r="B1189" s="128"/>
      <c r="C1189" s="129">
        <v>707.81</v>
      </c>
      <c r="D1189" s="130">
        <v>1107.58</v>
      </c>
      <c r="E1189" s="130">
        <v>800</v>
      </c>
      <c r="F1189" s="130">
        <v>535</v>
      </c>
      <c r="G1189" s="130">
        <v>535</v>
      </c>
    </row>
    <row r="1190" spans="1:7">
      <c r="A1190" s="131" t="s">
        <v>421</v>
      </c>
      <c r="B1190" s="131"/>
      <c r="C1190" s="131">
        <v>707.81</v>
      </c>
      <c r="D1190" s="132">
        <v>1107.58</v>
      </c>
      <c r="E1190" s="132">
        <v>800</v>
      </c>
      <c r="F1190" s="132">
        <v>535</v>
      </c>
      <c r="G1190" s="132">
        <v>535</v>
      </c>
    </row>
    <row r="1191" spans="1:7">
      <c r="A1191" s="142" t="s">
        <v>422</v>
      </c>
      <c r="B1191" s="142"/>
      <c r="C1191" s="142">
        <v>44.2</v>
      </c>
      <c r="D1191" s="143">
        <v>1107.58</v>
      </c>
      <c r="E1191" s="143">
        <v>800</v>
      </c>
      <c r="F1191" s="143">
        <v>535</v>
      </c>
      <c r="G1191" s="143">
        <v>535</v>
      </c>
    </row>
    <row r="1192" spans="1:7">
      <c r="A1192" s="142" t="s">
        <v>446</v>
      </c>
      <c r="B1192" s="142"/>
      <c r="C1192" s="142">
        <v>663.61</v>
      </c>
      <c r="D1192" s="143">
        <v>0</v>
      </c>
      <c r="E1192" s="143">
        <v>0</v>
      </c>
      <c r="F1192" s="143">
        <v>0</v>
      </c>
      <c r="G1192" s="143">
        <v>0</v>
      </c>
    </row>
    <row r="1193" spans="1:7">
      <c r="A1193" s="128" t="s">
        <v>202</v>
      </c>
      <c r="B1193" s="128"/>
      <c r="C1193" s="129">
        <v>318.52999999999997</v>
      </c>
      <c r="D1193" s="130">
        <v>2136.84</v>
      </c>
      <c r="E1193" s="130">
        <v>1990</v>
      </c>
      <c r="F1193" s="130">
        <v>2000</v>
      </c>
      <c r="G1193" s="130">
        <v>2000</v>
      </c>
    </row>
    <row r="1194" spans="1:7">
      <c r="A1194" s="131" t="s">
        <v>421</v>
      </c>
      <c r="B1194" s="131"/>
      <c r="C1194" s="131">
        <v>318.52999999999997</v>
      </c>
      <c r="D1194" s="132">
        <v>2136.84</v>
      </c>
      <c r="E1194" s="132">
        <v>1990</v>
      </c>
      <c r="F1194" s="132">
        <v>2000</v>
      </c>
      <c r="G1194" s="132">
        <v>2000</v>
      </c>
    </row>
    <row r="1195" spans="1:7">
      <c r="A1195" s="142" t="s">
        <v>422</v>
      </c>
      <c r="B1195" s="142"/>
      <c r="C1195" s="142">
        <v>318.52999999999997</v>
      </c>
      <c r="D1195" s="143">
        <v>2136.84</v>
      </c>
      <c r="E1195" s="143">
        <v>1990</v>
      </c>
      <c r="F1195" s="143">
        <v>2000</v>
      </c>
      <c r="G1195" s="143">
        <v>2000</v>
      </c>
    </row>
    <row r="1196" spans="1:7">
      <c r="A1196" s="125" t="s">
        <v>337</v>
      </c>
      <c r="B1196" s="125"/>
      <c r="C1196" s="126">
        <v>104789.24</v>
      </c>
      <c r="D1196" s="127">
        <v>165297.1</v>
      </c>
      <c r="E1196" s="127">
        <v>255705</v>
      </c>
      <c r="F1196" s="127">
        <v>266995</v>
      </c>
      <c r="G1196" s="127">
        <v>290999</v>
      </c>
    </row>
    <row r="1197" spans="1:7">
      <c r="A1197" s="128" t="s">
        <v>183</v>
      </c>
      <c r="B1197" s="128"/>
      <c r="C1197" s="129">
        <v>62035.57</v>
      </c>
      <c r="D1197" s="130">
        <v>104851.02</v>
      </c>
      <c r="E1197" s="130">
        <v>141070</v>
      </c>
      <c r="F1197" s="130">
        <v>142440</v>
      </c>
      <c r="G1197" s="130">
        <v>156444</v>
      </c>
    </row>
    <row r="1198" spans="1:7">
      <c r="A1198" s="131" t="s">
        <v>421</v>
      </c>
      <c r="B1198" s="131"/>
      <c r="C1198" s="131">
        <v>62035.57</v>
      </c>
      <c r="D1198" s="132">
        <v>104851.02</v>
      </c>
      <c r="E1198" s="132">
        <v>141070</v>
      </c>
      <c r="F1198" s="132">
        <v>142440</v>
      </c>
      <c r="G1198" s="132">
        <v>156444</v>
      </c>
    </row>
    <row r="1199" spans="1:7">
      <c r="A1199" s="142" t="s">
        <v>425</v>
      </c>
      <c r="B1199" s="142"/>
      <c r="C1199" s="142">
        <v>33734.080000000002</v>
      </c>
      <c r="D1199" s="143">
        <v>80629.11</v>
      </c>
      <c r="E1199" s="143">
        <v>96935</v>
      </c>
      <c r="F1199" s="143">
        <v>98035</v>
      </c>
      <c r="G1199" s="143">
        <v>112039</v>
      </c>
    </row>
    <row r="1200" spans="1:7">
      <c r="A1200" s="142" t="s">
        <v>422</v>
      </c>
      <c r="B1200" s="142"/>
      <c r="C1200" s="142">
        <v>28301.49</v>
      </c>
      <c r="D1200" s="143">
        <v>24221.91</v>
      </c>
      <c r="E1200" s="143">
        <v>44135</v>
      </c>
      <c r="F1200" s="143">
        <v>44405</v>
      </c>
      <c r="G1200" s="143">
        <v>44405</v>
      </c>
    </row>
    <row r="1201" spans="1:7">
      <c r="A1201" s="128" t="s">
        <v>188</v>
      </c>
      <c r="B1201" s="128"/>
      <c r="C1201" s="129">
        <v>0</v>
      </c>
      <c r="D1201" s="130">
        <v>0</v>
      </c>
      <c r="E1201" s="130">
        <v>135</v>
      </c>
      <c r="F1201" s="130">
        <v>135</v>
      </c>
      <c r="G1201" s="130">
        <v>135</v>
      </c>
    </row>
    <row r="1202" spans="1:7">
      <c r="A1202" s="131" t="s">
        <v>421</v>
      </c>
      <c r="B1202" s="131"/>
      <c r="C1202" s="131">
        <v>0</v>
      </c>
      <c r="D1202" s="132">
        <v>0</v>
      </c>
      <c r="E1202" s="132">
        <v>135</v>
      </c>
      <c r="F1202" s="132">
        <v>135</v>
      </c>
      <c r="G1202" s="132">
        <v>135</v>
      </c>
    </row>
    <row r="1203" spans="1:7">
      <c r="A1203" s="142" t="s">
        <v>422</v>
      </c>
      <c r="B1203" s="142"/>
      <c r="C1203" s="142">
        <v>0</v>
      </c>
      <c r="D1203" s="143">
        <v>0</v>
      </c>
      <c r="E1203" s="143">
        <v>135</v>
      </c>
      <c r="F1203" s="143">
        <v>135</v>
      </c>
      <c r="G1203" s="143">
        <v>135</v>
      </c>
    </row>
    <row r="1204" spans="1:7">
      <c r="A1204" s="128" t="s">
        <v>193</v>
      </c>
      <c r="B1204" s="128"/>
      <c r="C1204" s="129">
        <v>37439.980000000003</v>
      </c>
      <c r="D1204" s="130">
        <v>60446.080000000002</v>
      </c>
      <c r="E1204" s="130">
        <v>114500</v>
      </c>
      <c r="F1204" s="130">
        <v>124420</v>
      </c>
      <c r="G1204" s="130">
        <v>134420</v>
      </c>
    </row>
    <row r="1205" spans="1:7">
      <c r="A1205" s="131" t="s">
        <v>421</v>
      </c>
      <c r="B1205" s="131"/>
      <c r="C1205" s="131">
        <v>37439.980000000003</v>
      </c>
      <c r="D1205" s="132">
        <v>60446.080000000002</v>
      </c>
      <c r="E1205" s="132">
        <v>113850</v>
      </c>
      <c r="F1205" s="132">
        <v>124420</v>
      </c>
      <c r="G1205" s="132">
        <v>134420</v>
      </c>
    </row>
    <row r="1206" spans="1:7">
      <c r="A1206" s="142" t="s">
        <v>425</v>
      </c>
      <c r="B1206" s="142"/>
      <c r="C1206" s="142">
        <v>0</v>
      </c>
      <c r="D1206" s="143">
        <v>132.72</v>
      </c>
      <c r="E1206" s="143">
        <v>0</v>
      </c>
      <c r="F1206" s="143">
        <v>0</v>
      </c>
      <c r="G1206" s="143">
        <v>0</v>
      </c>
    </row>
    <row r="1207" spans="1:7">
      <c r="A1207" s="142" t="s">
        <v>422</v>
      </c>
      <c r="B1207" s="142"/>
      <c r="C1207" s="142">
        <v>37439.980000000003</v>
      </c>
      <c r="D1207" s="143">
        <v>60313.36</v>
      </c>
      <c r="E1207" s="143">
        <v>113850</v>
      </c>
      <c r="F1207" s="143">
        <v>124420</v>
      </c>
      <c r="G1207" s="143">
        <v>134420</v>
      </c>
    </row>
    <row r="1208" spans="1:7">
      <c r="A1208" s="131" t="s">
        <v>429</v>
      </c>
      <c r="B1208" s="131"/>
      <c r="C1208" s="131">
        <v>0</v>
      </c>
      <c r="D1208" s="132">
        <v>0</v>
      </c>
      <c r="E1208" s="132">
        <v>650</v>
      </c>
      <c r="F1208" s="132">
        <v>0</v>
      </c>
      <c r="G1208" s="132">
        <v>0</v>
      </c>
    </row>
    <row r="1209" spans="1:7">
      <c r="A1209" s="142" t="s">
        <v>431</v>
      </c>
      <c r="B1209" s="142"/>
      <c r="C1209" s="142">
        <v>0</v>
      </c>
      <c r="D1209" s="143">
        <v>0</v>
      </c>
      <c r="E1209" s="143">
        <v>650</v>
      </c>
      <c r="F1209" s="143">
        <v>0</v>
      </c>
      <c r="G1209" s="143">
        <v>0</v>
      </c>
    </row>
    <row r="1210" spans="1:7">
      <c r="A1210" s="128" t="s">
        <v>202</v>
      </c>
      <c r="B1210" s="128"/>
      <c r="C1210" s="129">
        <v>5313.69</v>
      </c>
      <c r="D1210" s="130">
        <v>0</v>
      </c>
      <c r="E1210" s="130">
        <v>0</v>
      </c>
      <c r="F1210" s="130">
        <v>0</v>
      </c>
      <c r="G1210" s="130">
        <v>0</v>
      </c>
    </row>
    <row r="1211" spans="1:7">
      <c r="A1211" s="131" t="s">
        <v>421</v>
      </c>
      <c r="B1211" s="131"/>
      <c r="C1211" s="131">
        <v>5313.69</v>
      </c>
      <c r="D1211" s="132">
        <v>0</v>
      </c>
      <c r="E1211" s="132">
        <v>0</v>
      </c>
      <c r="F1211" s="132">
        <v>0</v>
      </c>
      <c r="G1211" s="132">
        <v>0</v>
      </c>
    </row>
    <row r="1212" spans="1:7">
      <c r="A1212" s="142" t="s">
        <v>425</v>
      </c>
      <c r="B1212" s="142"/>
      <c r="C1212" s="142">
        <v>4863.3599999999997</v>
      </c>
      <c r="D1212" s="143">
        <v>0</v>
      </c>
      <c r="E1212" s="143">
        <v>0</v>
      </c>
      <c r="F1212" s="143">
        <v>0</v>
      </c>
      <c r="G1212" s="143">
        <v>0</v>
      </c>
    </row>
    <row r="1213" spans="1:7">
      <c r="A1213" s="142" t="s">
        <v>422</v>
      </c>
      <c r="B1213" s="142"/>
      <c r="C1213" s="142">
        <v>450.33</v>
      </c>
      <c r="D1213" s="143">
        <v>0</v>
      </c>
      <c r="E1213" s="143">
        <v>0</v>
      </c>
      <c r="F1213" s="143">
        <v>0</v>
      </c>
      <c r="G1213" s="143">
        <v>0</v>
      </c>
    </row>
    <row r="1214" spans="1:7">
      <c r="A1214" s="125" t="s">
        <v>338</v>
      </c>
      <c r="B1214" s="125"/>
      <c r="C1214" s="126">
        <v>4214.2299999999996</v>
      </c>
      <c r="D1214" s="127">
        <v>12675.04</v>
      </c>
      <c r="E1214" s="127">
        <v>10505</v>
      </c>
      <c r="F1214" s="127">
        <v>10880</v>
      </c>
      <c r="G1214" s="127">
        <v>10880</v>
      </c>
    </row>
    <row r="1215" spans="1:7">
      <c r="A1215" s="128" t="s">
        <v>183</v>
      </c>
      <c r="B1215" s="128"/>
      <c r="C1215" s="129">
        <v>1552.86</v>
      </c>
      <c r="D1215" s="130">
        <v>3052.63</v>
      </c>
      <c r="E1215" s="130">
        <v>3400</v>
      </c>
      <c r="F1215" s="130">
        <v>3400</v>
      </c>
      <c r="G1215" s="130">
        <v>3400</v>
      </c>
    </row>
    <row r="1216" spans="1:7">
      <c r="A1216" s="131" t="s">
        <v>421</v>
      </c>
      <c r="B1216" s="131"/>
      <c r="C1216" s="131">
        <v>1552.86</v>
      </c>
      <c r="D1216" s="132">
        <v>3052.63</v>
      </c>
      <c r="E1216" s="132">
        <v>3400</v>
      </c>
      <c r="F1216" s="132">
        <v>3400</v>
      </c>
      <c r="G1216" s="132">
        <v>3400</v>
      </c>
    </row>
    <row r="1217" spans="1:7">
      <c r="A1217" s="142" t="s">
        <v>422</v>
      </c>
      <c r="B1217" s="142"/>
      <c r="C1217" s="142">
        <v>1552.86</v>
      </c>
      <c r="D1217" s="143">
        <v>2256.29</v>
      </c>
      <c r="E1217" s="143">
        <v>2300</v>
      </c>
      <c r="F1217" s="143">
        <v>2300</v>
      </c>
      <c r="G1217" s="143">
        <v>2300</v>
      </c>
    </row>
    <row r="1218" spans="1:7">
      <c r="A1218" s="142" t="s">
        <v>426</v>
      </c>
      <c r="B1218" s="142"/>
      <c r="C1218" s="142">
        <v>0</v>
      </c>
      <c r="D1218" s="143">
        <v>796.34</v>
      </c>
      <c r="E1218" s="143">
        <v>1100</v>
      </c>
      <c r="F1218" s="143">
        <v>1100</v>
      </c>
      <c r="G1218" s="143">
        <v>1100</v>
      </c>
    </row>
    <row r="1219" spans="1:7">
      <c r="A1219" s="128" t="s">
        <v>188</v>
      </c>
      <c r="B1219" s="128"/>
      <c r="C1219" s="129">
        <v>0</v>
      </c>
      <c r="D1219" s="130">
        <v>0</v>
      </c>
      <c r="E1219" s="130">
        <v>135</v>
      </c>
      <c r="F1219" s="130">
        <v>135</v>
      </c>
      <c r="G1219" s="130">
        <v>135</v>
      </c>
    </row>
    <row r="1220" spans="1:7">
      <c r="A1220" s="131" t="s">
        <v>421</v>
      </c>
      <c r="B1220" s="131"/>
      <c r="C1220" s="131">
        <v>0</v>
      </c>
      <c r="D1220" s="132">
        <v>0</v>
      </c>
      <c r="E1220" s="132">
        <v>135</v>
      </c>
      <c r="F1220" s="132">
        <v>135</v>
      </c>
      <c r="G1220" s="132">
        <v>135</v>
      </c>
    </row>
    <row r="1221" spans="1:7">
      <c r="A1221" s="142" t="s">
        <v>426</v>
      </c>
      <c r="B1221" s="142"/>
      <c r="C1221" s="142">
        <v>0</v>
      </c>
      <c r="D1221" s="143">
        <v>0</v>
      </c>
      <c r="E1221" s="143">
        <v>135</v>
      </c>
      <c r="F1221" s="143">
        <v>135</v>
      </c>
      <c r="G1221" s="143">
        <v>135</v>
      </c>
    </row>
    <row r="1222" spans="1:7">
      <c r="A1222" s="128" t="s">
        <v>193</v>
      </c>
      <c r="B1222" s="128"/>
      <c r="C1222" s="129">
        <v>1989.28</v>
      </c>
      <c r="D1222" s="130">
        <v>7963.37</v>
      </c>
      <c r="E1222" s="130">
        <v>5580</v>
      </c>
      <c r="F1222" s="130">
        <v>5580</v>
      </c>
      <c r="G1222" s="130">
        <v>5580</v>
      </c>
    </row>
    <row r="1223" spans="1:7">
      <c r="A1223" s="131" t="s">
        <v>421</v>
      </c>
      <c r="B1223" s="131"/>
      <c r="C1223" s="131">
        <v>1989.28</v>
      </c>
      <c r="D1223" s="132">
        <v>7963.37</v>
      </c>
      <c r="E1223" s="132">
        <v>5580</v>
      </c>
      <c r="F1223" s="132">
        <v>5580</v>
      </c>
      <c r="G1223" s="132">
        <v>5580</v>
      </c>
    </row>
    <row r="1224" spans="1:7">
      <c r="A1224" s="142" t="s">
        <v>422</v>
      </c>
      <c r="B1224" s="142"/>
      <c r="C1224" s="142">
        <v>1989.28</v>
      </c>
      <c r="D1224" s="143">
        <v>7963.37</v>
      </c>
      <c r="E1224" s="143">
        <v>5580</v>
      </c>
      <c r="F1224" s="143">
        <v>5580</v>
      </c>
      <c r="G1224" s="143">
        <v>5580</v>
      </c>
    </row>
    <row r="1225" spans="1:7">
      <c r="A1225" s="128" t="s">
        <v>199</v>
      </c>
      <c r="B1225" s="128"/>
      <c r="C1225" s="129">
        <v>473.02</v>
      </c>
      <c r="D1225" s="130">
        <v>729.98</v>
      </c>
      <c r="E1225" s="130">
        <v>465</v>
      </c>
      <c r="F1225" s="130">
        <v>465</v>
      </c>
      <c r="G1225" s="130">
        <v>465</v>
      </c>
    </row>
    <row r="1226" spans="1:7">
      <c r="A1226" s="131" t="s">
        <v>421</v>
      </c>
      <c r="B1226" s="131"/>
      <c r="C1226" s="131">
        <v>473.02</v>
      </c>
      <c r="D1226" s="132">
        <v>729.98</v>
      </c>
      <c r="E1226" s="132">
        <v>465</v>
      </c>
      <c r="F1226" s="132">
        <v>465</v>
      </c>
      <c r="G1226" s="132">
        <v>465</v>
      </c>
    </row>
    <row r="1227" spans="1:7">
      <c r="A1227" s="142" t="s">
        <v>425</v>
      </c>
      <c r="B1227" s="142"/>
      <c r="C1227" s="142">
        <v>473.02</v>
      </c>
      <c r="D1227" s="143">
        <v>464.53</v>
      </c>
      <c r="E1227" s="143">
        <v>465</v>
      </c>
      <c r="F1227" s="143">
        <v>465</v>
      </c>
      <c r="G1227" s="143">
        <v>465</v>
      </c>
    </row>
    <row r="1228" spans="1:7">
      <c r="A1228" s="142" t="s">
        <v>426</v>
      </c>
      <c r="B1228" s="142"/>
      <c r="C1228" s="142">
        <v>0</v>
      </c>
      <c r="D1228" s="143">
        <v>265.45</v>
      </c>
      <c r="E1228" s="143">
        <v>0</v>
      </c>
      <c r="F1228" s="143">
        <v>0</v>
      </c>
      <c r="G1228" s="143">
        <v>0</v>
      </c>
    </row>
    <row r="1229" spans="1:7">
      <c r="A1229" s="128" t="s">
        <v>202</v>
      </c>
      <c r="B1229" s="128"/>
      <c r="C1229" s="129">
        <v>199.07</v>
      </c>
      <c r="D1229" s="130">
        <v>265.45</v>
      </c>
      <c r="E1229" s="130">
        <v>265</v>
      </c>
      <c r="F1229" s="130">
        <v>300</v>
      </c>
      <c r="G1229" s="130">
        <v>300</v>
      </c>
    </row>
    <row r="1230" spans="1:7">
      <c r="A1230" s="131" t="s">
        <v>421</v>
      </c>
      <c r="B1230" s="131"/>
      <c r="C1230" s="131">
        <v>199.08</v>
      </c>
      <c r="D1230" s="132">
        <v>0</v>
      </c>
      <c r="E1230" s="132">
        <v>0</v>
      </c>
      <c r="F1230" s="132">
        <v>0</v>
      </c>
      <c r="G1230" s="132">
        <v>0</v>
      </c>
    </row>
    <row r="1231" spans="1:7">
      <c r="A1231" s="142" t="s">
        <v>422</v>
      </c>
      <c r="B1231" s="142"/>
      <c r="C1231" s="142">
        <v>199.08</v>
      </c>
      <c r="D1231" s="143">
        <v>0</v>
      </c>
      <c r="E1231" s="143">
        <v>0</v>
      </c>
      <c r="F1231" s="143">
        <v>0</v>
      </c>
      <c r="G1231" s="143">
        <v>0</v>
      </c>
    </row>
    <row r="1232" spans="1:7">
      <c r="A1232" s="131" t="s">
        <v>429</v>
      </c>
      <c r="B1232" s="131"/>
      <c r="C1232" s="131">
        <v>-0.01</v>
      </c>
      <c r="D1232" s="132">
        <v>265.45</v>
      </c>
      <c r="E1232" s="132">
        <v>265</v>
      </c>
      <c r="F1232" s="132">
        <v>300</v>
      </c>
      <c r="G1232" s="132">
        <v>300</v>
      </c>
    </row>
    <row r="1233" spans="1:7">
      <c r="A1233" s="142" t="s">
        <v>431</v>
      </c>
      <c r="B1233" s="142"/>
      <c r="C1233" s="142">
        <v>-0.01</v>
      </c>
      <c r="D1233" s="143">
        <v>265.45</v>
      </c>
      <c r="E1233" s="143">
        <v>265</v>
      </c>
      <c r="F1233" s="143">
        <v>300</v>
      </c>
      <c r="G1233" s="143">
        <v>300</v>
      </c>
    </row>
    <row r="1234" spans="1:7">
      <c r="A1234" s="128" t="s">
        <v>458</v>
      </c>
      <c r="B1234" s="128"/>
      <c r="C1234" s="129">
        <v>0</v>
      </c>
      <c r="D1234" s="130">
        <v>663.61</v>
      </c>
      <c r="E1234" s="130">
        <v>660</v>
      </c>
      <c r="F1234" s="130">
        <v>1000</v>
      </c>
      <c r="G1234" s="130">
        <v>1000</v>
      </c>
    </row>
    <row r="1235" spans="1:7">
      <c r="A1235" s="131" t="s">
        <v>421</v>
      </c>
      <c r="B1235" s="131"/>
      <c r="C1235" s="131">
        <v>0</v>
      </c>
      <c r="D1235" s="132">
        <v>663.61</v>
      </c>
      <c r="E1235" s="132">
        <v>660</v>
      </c>
      <c r="F1235" s="132">
        <v>1000</v>
      </c>
      <c r="G1235" s="132">
        <v>1000</v>
      </c>
    </row>
    <row r="1236" spans="1:7">
      <c r="A1236" s="142" t="s">
        <v>422</v>
      </c>
      <c r="B1236" s="142"/>
      <c r="C1236" s="142">
        <v>0</v>
      </c>
      <c r="D1236" s="143">
        <v>663.61</v>
      </c>
      <c r="E1236" s="143">
        <v>660</v>
      </c>
      <c r="F1236" s="143">
        <v>1000</v>
      </c>
      <c r="G1236" s="143">
        <v>1000</v>
      </c>
    </row>
    <row r="1237" spans="1:7">
      <c r="A1237" s="125" t="s">
        <v>459</v>
      </c>
      <c r="B1237" s="125"/>
      <c r="C1237" s="126">
        <v>0</v>
      </c>
      <c r="D1237" s="127">
        <v>1039.49</v>
      </c>
      <c r="E1237" s="127">
        <v>0</v>
      </c>
      <c r="F1237" s="127">
        <v>0</v>
      </c>
      <c r="G1237" s="127">
        <v>0</v>
      </c>
    </row>
    <row r="1238" spans="1:7">
      <c r="A1238" s="128" t="s">
        <v>200</v>
      </c>
      <c r="B1238" s="128"/>
      <c r="C1238" s="129">
        <v>0</v>
      </c>
      <c r="D1238" s="130">
        <v>1039.49</v>
      </c>
      <c r="E1238" s="130">
        <v>0</v>
      </c>
      <c r="F1238" s="130">
        <v>0</v>
      </c>
      <c r="G1238" s="130">
        <v>0</v>
      </c>
    </row>
    <row r="1239" spans="1:7">
      <c r="A1239" s="131" t="s">
        <v>421</v>
      </c>
      <c r="B1239" s="131"/>
      <c r="C1239" s="131">
        <v>0</v>
      </c>
      <c r="D1239" s="132">
        <v>1039.49</v>
      </c>
      <c r="E1239" s="132">
        <v>0</v>
      </c>
      <c r="F1239" s="132">
        <v>0</v>
      </c>
      <c r="G1239" s="132">
        <v>0</v>
      </c>
    </row>
    <row r="1240" spans="1:7">
      <c r="A1240" s="142" t="s">
        <v>422</v>
      </c>
      <c r="B1240" s="142"/>
      <c r="C1240" s="142">
        <v>0</v>
      </c>
      <c r="D1240" s="143">
        <v>1039.49</v>
      </c>
      <c r="E1240" s="143">
        <v>0</v>
      </c>
      <c r="F1240" s="143">
        <v>0</v>
      </c>
      <c r="G1240" s="143">
        <v>0</v>
      </c>
    </row>
    <row r="1241" spans="1:7">
      <c r="A1241" s="125" t="s">
        <v>339</v>
      </c>
      <c r="B1241" s="125"/>
      <c r="C1241" s="126">
        <v>1439.59</v>
      </c>
      <c r="D1241" s="127">
        <v>4645.3</v>
      </c>
      <c r="E1241" s="127">
        <v>4000</v>
      </c>
      <c r="F1241" s="127">
        <v>4250</v>
      </c>
      <c r="G1241" s="127">
        <v>4250</v>
      </c>
    </row>
    <row r="1242" spans="1:7">
      <c r="A1242" s="128" t="s">
        <v>194</v>
      </c>
      <c r="B1242" s="128"/>
      <c r="C1242" s="129">
        <v>1439.59</v>
      </c>
      <c r="D1242" s="130">
        <v>4645.3</v>
      </c>
      <c r="E1242" s="130">
        <v>4000</v>
      </c>
      <c r="F1242" s="130">
        <v>4250</v>
      </c>
      <c r="G1242" s="130">
        <v>4250</v>
      </c>
    </row>
    <row r="1243" spans="1:7">
      <c r="A1243" s="131" t="s">
        <v>421</v>
      </c>
      <c r="B1243" s="131"/>
      <c r="C1243" s="131">
        <v>1439.59</v>
      </c>
      <c r="D1243" s="132">
        <v>4645.3</v>
      </c>
      <c r="E1243" s="132">
        <v>4000</v>
      </c>
      <c r="F1243" s="132">
        <v>4250</v>
      </c>
      <c r="G1243" s="132">
        <v>4250</v>
      </c>
    </row>
    <row r="1244" spans="1:7">
      <c r="A1244" s="142" t="s">
        <v>422</v>
      </c>
      <c r="B1244" s="142"/>
      <c r="C1244" s="142">
        <v>1439.59</v>
      </c>
      <c r="D1244" s="143">
        <v>4645.3</v>
      </c>
      <c r="E1244" s="143">
        <v>4000</v>
      </c>
      <c r="F1244" s="143">
        <v>4250</v>
      </c>
      <c r="G1244" s="143">
        <v>4250</v>
      </c>
    </row>
    <row r="1245" spans="1:7">
      <c r="A1245" s="125" t="s">
        <v>460</v>
      </c>
      <c r="B1245" s="125"/>
      <c r="C1245" s="126">
        <v>23149.59</v>
      </c>
      <c r="D1245" s="127">
        <v>0</v>
      </c>
      <c r="E1245" s="127">
        <v>0</v>
      </c>
      <c r="F1245" s="127">
        <v>0</v>
      </c>
      <c r="G1245" s="127">
        <v>0</v>
      </c>
    </row>
    <row r="1246" spans="1:7">
      <c r="A1246" s="128" t="s">
        <v>183</v>
      </c>
      <c r="B1246" s="128"/>
      <c r="C1246" s="129">
        <v>16855.05</v>
      </c>
      <c r="D1246" s="130">
        <v>0</v>
      </c>
      <c r="E1246" s="130">
        <v>0</v>
      </c>
      <c r="F1246" s="130">
        <v>0</v>
      </c>
      <c r="G1246" s="130">
        <v>0</v>
      </c>
    </row>
    <row r="1247" spans="1:7">
      <c r="A1247" s="131" t="s">
        <v>421</v>
      </c>
      <c r="B1247" s="131"/>
      <c r="C1247" s="131">
        <v>16855.05</v>
      </c>
      <c r="D1247" s="132">
        <v>0</v>
      </c>
      <c r="E1247" s="132">
        <v>0</v>
      </c>
      <c r="F1247" s="132">
        <v>0</v>
      </c>
      <c r="G1247" s="132">
        <v>0</v>
      </c>
    </row>
    <row r="1248" spans="1:7">
      <c r="A1248" s="142" t="s">
        <v>425</v>
      </c>
      <c r="B1248" s="142"/>
      <c r="C1248" s="142">
        <v>14797.84</v>
      </c>
      <c r="D1248" s="143">
        <v>0</v>
      </c>
      <c r="E1248" s="143">
        <v>0</v>
      </c>
      <c r="F1248" s="143">
        <v>0</v>
      </c>
      <c r="G1248" s="143">
        <v>0</v>
      </c>
    </row>
    <row r="1249" spans="1:7">
      <c r="A1249" s="142" t="s">
        <v>422</v>
      </c>
      <c r="B1249" s="142"/>
      <c r="C1249" s="142">
        <v>2057.21</v>
      </c>
      <c r="D1249" s="143">
        <v>0</v>
      </c>
      <c r="E1249" s="143">
        <v>0</v>
      </c>
      <c r="F1249" s="143">
        <v>0</v>
      </c>
      <c r="G1249" s="143">
        <v>0</v>
      </c>
    </row>
    <row r="1250" spans="1:7">
      <c r="A1250" s="128" t="s">
        <v>194</v>
      </c>
      <c r="B1250" s="128"/>
      <c r="C1250" s="129">
        <v>6294.54</v>
      </c>
      <c r="D1250" s="130">
        <v>0</v>
      </c>
      <c r="E1250" s="130">
        <v>0</v>
      </c>
      <c r="F1250" s="130">
        <v>0</v>
      </c>
      <c r="G1250" s="130">
        <v>0</v>
      </c>
    </row>
    <row r="1251" spans="1:7">
      <c r="A1251" s="131" t="s">
        <v>421</v>
      </c>
      <c r="B1251" s="131"/>
      <c r="C1251" s="131">
        <v>6294.54</v>
      </c>
      <c r="D1251" s="132">
        <v>0</v>
      </c>
      <c r="E1251" s="132">
        <v>0</v>
      </c>
      <c r="F1251" s="132">
        <v>0</v>
      </c>
      <c r="G1251" s="132">
        <v>0</v>
      </c>
    </row>
    <row r="1252" spans="1:7">
      <c r="A1252" s="142" t="s">
        <v>425</v>
      </c>
      <c r="B1252" s="142"/>
      <c r="C1252" s="142">
        <v>6294.54</v>
      </c>
      <c r="D1252" s="143">
        <v>0</v>
      </c>
      <c r="E1252" s="143">
        <v>0</v>
      </c>
      <c r="F1252" s="143">
        <v>0</v>
      </c>
      <c r="G1252" s="143">
        <v>0</v>
      </c>
    </row>
    <row r="1253" spans="1:7">
      <c r="A1253" s="125" t="s">
        <v>340</v>
      </c>
      <c r="B1253" s="125"/>
      <c r="C1253" s="126">
        <v>0</v>
      </c>
      <c r="D1253" s="127">
        <v>35861.699999999997</v>
      </c>
      <c r="E1253" s="127">
        <v>43005</v>
      </c>
      <c r="F1253" s="127">
        <v>90550</v>
      </c>
      <c r="G1253" s="127">
        <v>103886</v>
      </c>
    </row>
    <row r="1254" spans="1:7">
      <c r="A1254" s="128" t="s">
        <v>183</v>
      </c>
      <c r="B1254" s="128"/>
      <c r="C1254" s="129">
        <v>0</v>
      </c>
      <c r="D1254" s="130">
        <v>35861.699999999997</v>
      </c>
      <c r="E1254" s="130">
        <v>43005</v>
      </c>
      <c r="F1254" s="130">
        <v>90550</v>
      </c>
      <c r="G1254" s="130">
        <v>103886</v>
      </c>
    </row>
    <row r="1255" spans="1:7">
      <c r="A1255" s="131" t="s">
        <v>421</v>
      </c>
      <c r="B1255" s="131"/>
      <c r="C1255" s="131">
        <v>0</v>
      </c>
      <c r="D1255" s="132">
        <v>35861.699999999997</v>
      </c>
      <c r="E1255" s="132">
        <v>43005</v>
      </c>
      <c r="F1255" s="132">
        <v>90550</v>
      </c>
      <c r="G1255" s="132">
        <v>103886</v>
      </c>
    </row>
    <row r="1256" spans="1:7">
      <c r="A1256" s="142" t="s">
        <v>425</v>
      </c>
      <c r="B1256" s="142"/>
      <c r="C1256" s="142">
        <v>0</v>
      </c>
      <c r="D1256" s="143">
        <v>30539.52</v>
      </c>
      <c r="E1256" s="143">
        <v>40415</v>
      </c>
      <c r="F1256" s="143">
        <v>81815</v>
      </c>
      <c r="G1256" s="143">
        <v>95151</v>
      </c>
    </row>
    <row r="1257" spans="1:7">
      <c r="A1257" s="142" t="s">
        <v>422</v>
      </c>
      <c r="B1257" s="142"/>
      <c r="C1257" s="142">
        <v>0</v>
      </c>
      <c r="D1257" s="143">
        <v>5322.18</v>
      </c>
      <c r="E1257" s="143">
        <v>2590</v>
      </c>
      <c r="F1257" s="143">
        <v>8735</v>
      </c>
      <c r="G1257" s="143">
        <v>8735</v>
      </c>
    </row>
    <row r="1258" spans="1:7">
      <c r="A1258" s="125" t="s">
        <v>347</v>
      </c>
      <c r="B1258" s="125"/>
      <c r="C1258" s="126">
        <v>8463.94</v>
      </c>
      <c r="D1258" s="127">
        <v>23844.57</v>
      </c>
      <c r="E1258" s="127">
        <v>17120</v>
      </c>
      <c r="F1258" s="127">
        <v>19265</v>
      </c>
      <c r="G1258" s="127">
        <v>22265</v>
      </c>
    </row>
    <row r="1259" spans="1:7">
      <c r="A1259" s="128" t="s">
        <v>188</v>
      </c>
      <c r="B1259" s="128"/>
      <c r="C1259" s="129">
        <v>0</v>
      </c>
      <c r="D1259" s="130">
        <v>199.08</v>
      </c>
      <c r="E1259" s="130">
        <v>265</v>
      </c>
      <c r="F1259" s="130">
        <v>265</v>
      </c>
      <c r="G1259" s="130">
        <v>265</v>
      </c>
    </row>
    <row r="1260" spans="1:7">
      <c r="A1260" s="131" t="s">
        <v>421</v>
      </c>
      <c r="B1260" s="131"/>
      <c r="C1260" s="131">
        <v>0</v>
      </c>
      <c r="D1260" s="132">
        <v>199.08</v>
      </c>
      <c r="E1260" s="132">
        <v>265</v>
      </c>
      <c r="F1260" s="132">
        <v>265</v>
      </c>
      <c r="G1260" s="132">
        <v>265</v>
      </c>
    </row>
    <row r="1261" spans="1:7">
      <c r="A1261" s="142" t="s">
        <v>425</v>
      </c>
      <c r="B1261" s="142"/>
      <c r="C1261" s="142">
        <v>0</v>
      </c>
      <c r="D1261" s="143">
        <v>199.08</v>
      </c>
      <c r="E1261" s="143">
        <v>265</v>
      </c>
      <c r="F1261" s="143">
        <v>265</v>
      </c>
      <c r="G1261" s="143">
        <v>265</v>
      </c>
    </row>
    <row r="1262" spans="1:7">
      <c r="A1262" s="128" t="s">
        <v>199</v>
      </c>
      <c r="B1262" s="128"/>
      <c r="C1262" s="129">
        <v>8463.94</v>
      </c>
      <c r="D1262" s="130">
        <v>23645.49</v>
      </c>
      <c r="E1262" s="130">
        <v>16855</v>
      </c>
      <c r="F1262" s="130">
        <v>19000</v>
      </c>
      <c r="G1262" s="130">
        <v>22000</v>
      </c>
    </row>
    <row r="1263" spans="1:7">
      <c r="A1263" s="131" t="s">
        <v>421</v>
      </c>
      <c r="B1263" s="131"/>
      <c r="C1263" s="131">
        <v>8463.94</v>
      </c>
      <c r="D1263" s="132">
        <v>23645.49</v>
      </c>
      <c r="E1263" s="132">
        <v>16855</v>
      </c>
      <c r="F1263" s="132">
        <v>19000</v>
      </c>
      <c r="G1263" s="132">
        <v>22000</v>
      </c>
    </row>
    <row r="1264" spans="1:7">
      <c r="A1264" s="142" t="s">
        <v>425</v>
      </c>
      <c r="B1264" s="142"/>
      <c r="C1264" s="142">
        <v>8091.24</v>
      </c>
      <c r="D1264" s="143">
        <v>22052.82</v>
      </c>
      <c r="E1264" s="143">
        <v>15505</v>
      </c>
      <c r="F1264" s="143">
        <v>17650</v>
      </c>
      <c r="G1264" s="143">
        <v>20650</v>
      </c>
    </row>
    <row r="1265" spans="1:7">
      <c r="A1265" s="142" t="s">
        <v>422</v>
      </c>
      <c r="B1265" s="142"/>
      <c r="C1265" s="142">
        <v>372.7</v>
      </c>
      <c r="D1265" s="143">
        <v>1592.67</v>
      </c>
      <c r="E1265" s="143">
        <v>1350</v>
      </c>
      <c r="F1265" s="143">
        <v>1350</v>
      </c>
      <c r="G1265" s="143">
        <v>1350</v>
      </c>
    </row>
    <row r="1266" spans="1:7">
      <c r="A1266" s="125" t="s">
        <v>348</v>
      </c>
      <c r="B1266" s="125"/>
      <c r="C1266" s="126">
        <v>11730.53</v>
      </c>
      <c r="D1266" s="127">
        <v>29729.91</v>
      </c>
      <c r="E1266" s="127">
        <v>0</v>
      </c>
      <c r="F1266" s="127">
        <v>0</v>
      </c>
      <c r="G1266" s="127">
        <v>0</v>
      </c>
    </row>
    <row r="1267" spans="1:7">
      <c r="A1267" s="128" t="s">
        <v>183</v>
      </c>
      <c r="B1267" s="128"/>
      <c r="C1267" s="129">
        <v>8313.9500000000007</v>
      </c>
      <c r="D1267" s="130">
        <v>6370.69</v>
      </c>
      <c r="E1267" s="130">
        <v>0</v>
      </c>
      <c r="F1267" s="130">
        <v>0</v>
      </c>
      <c r="G1267" s="130">
        <v>0</v>
      </c>
    </row>
    <row r="1268" spans="1:7">
      <c r="A1268" s="131" t="s">
        <v>421</v>
      </c>
      <c r="B1268" s="131"/>
      <c r="C1268" s="131">
        <v>8313.9500000000007</v>
      </c>
      <c r="D1268" s="132">
        <v>6370.69</v>
      </c>
      <c r="E1268" s="132">
        <v>0</v>
      </c>
      <c r="F1268" s="132">
        <v>0</v>
      </c>
      <c r="G1268" s="132">
        <v>0</v>
      </c>
    </row>
    <row r="1269" spans="1:7">
      <c r="A1269" s="142" t="s">
        <v>425</v>
      </c>
      <c r="B1269" s="142"/>
      <c r="C1269" s="142">
        <v>7483.24</v>
      </c>
      <c r="D1269" s="143">
        <v>5773.44</v>
      </c>
      <c r="E1269" s="143">
        <v>0</v>
      </c>
      <c r="F1269" s="143">
        <v>0</v>
      </c>
      <c r="G1269" s="143">
        <v>0</v>
      </c>
    </row>
    <row r="1270" spans="1:7">
      <c r="A1270" s="142" t="s">
        <v>422</v>
      </c>
      <c r="B1270" s="142"/>
      <c r="C1270" s="142">
        <v>830.71</v>
      </c>
      <c r="D1270" s="143">
        <v>597.25</v>
      </c>
      <c r="E1270" s="143">
        <v>0</v>
      </c>
      <c r="F1270" s="143">
        <v>0</v>
      </c>
      <c r="G1270" s="143">
        <v>0</v>
      </c>
    </row>
    <row r="1271" spans="1:7">
      <c r="A1271" s="128" t="s">
        <v>194</v>
      </c>
      <c r="B1271" s="128"/>
      <c r="C1271" s="129">
        <v>3416.58</v>
      </c>
      <c r="D1271" s="130">
        <v>23359.22</v>
      </c>
      <c r="E1271" s="130">
        <v>0</v>
      </c>
      <c r="F1271" s="130">
        <v>0</v>
      </c>
      <c r="G1271" s="130">
        <v>0</v>
      </c>
    </row>
    <row r="1272" spans="1:7">
      <c r="A1272" s="131" t="s">
        <v>421</v>
      </c>
      <c r="B1272" s="131"/>
      <c r="C1272" s="131">
        <v>3416.58</v>
      </c>
      <c r="D1272" s="132">
        <v>23359.22</v>
      </c>
      <c r="E1272" s="132">
        <v>0</v>
      </c>
      <c r="F1272" s="132">
        <v>0</v>
      </c>
      <c r="G1272" s="132">
        <v>0</v>
      </c>
    </row>
    <row r="1273" spans="1:7">
      <c r="A1273" s="142" t="s">
        <v>425</v>
      </c>
      <c r="B1273" s="142"/>
      <c r="C1273" s="142">
        <v>3283.85</v>
      </c>
      <c r="D1273" s="143">
        <v>21102.93</v>
      </c>
      <c r="E1273" s="143">
        <v>0</v>
      </c>
      <c r="F1273" s="143">
        <v>0</v>
      </c>
      <c r="G1273" s="143">
        <v>0</v>
      </c>
    </row>
    <row r="1274" spans="1:7">
      <c r="A1274" s="142" t="s">
        <v>422</v>
      </c>
      <c r="B1274" s="142"/>
      <c r="C1274" s="142">
        <v>132.72999999999999</v>
      </c>
      <c r="D1274" s="143">
        <v>2256.29</v>
      </c>
      <c r="E1274" s="143">
        <v>0</v>
      </c>
      <c r="F1274" s="143">
        <v>0</v>
      </c>
      <c r="G1274" s="143">
        <v>0</v>
      </c>
    </row>
    <row r="1275" spans="1:7">
      <c r="A1275" s="125" t="s">
        <v>463</v>
      </c>
      <c r="B1275" s="125"/>
      <c r="C1275" s="126">
        <v>0</v>
      </c>
      <c r="D1275" s="127">
        <v>0</v>
      </c>
      <c r="E1275" s="127">
        <v>44130</v>
      </c>
      <c r="F1275" s="127">
        <v>0</v>
      </c>
      <c r="G1275" s="127">
        <v>0</v>
      </c>
    </row>
    <row r="1276" spans="1:7">
      <c r="A1276" s="128" t="s">
        <v>183</v>
      </c>
      <c r="B1276" s="128"/>
      <c r="C1276" s="129">
        <v>0</v>
      </c>
      <c r="D1276" s="130">
        <v>0</v>
      </c>
      <c r="E1276" s="130">
        <v>10950</v>
      </c>
      <c r="F1276" s="130">
        <v>0</v>
      </c>
      <c r="G1276" s="130">
        <v>0</v>
      </c>
    </row>
    <row r="1277" spans="1:7">
      <c r="A1277" s="131" t="s">
        <v>421</v>
      </c>
      <c r="B1277" s="131"/>
      <c r="C1277" s="131">
        <v>0</v>
      </c>
      <c r="D1277" s="132">
        <v>0</v>
      </c>
      <c r="E1277" s="132">
        <v>10950</v>
      </c>
      <c r="F1277" s="132">
        <v>0</v>
      </c>
      <c r="G1277" s="132">
        <v>0</v>
      </c>
    </row>
    <row r="1278" spans="1:7">
      <c r="A1278" s="142" t="s">
        <v>425</v>
      </c>
      <c r="B1278" s="142"/>
      <c r="C1278" s="142">
        <v>0</v>
      </c>
      <c r="D1278" s="143">
        <v>0</v>
      </c>
      <c r="E1278" s="143">
        <v>7630</v>
      </c>
      <c r="F1278" s="143">
        <v>0</v>
      </c>
      <c r="G1278" s="143">
        <v>0</v>
      </c>
    </row>
    <row r="1279" spans="1:7">
      <c r="A1279" s="142" t="s">
        <v>422</v>
      </c>
      <c r="B1279" s="142"/>
      <c r="C1279" s="142">
        <v>0</v>
      </c>
      <c r="D1279" s="143">
        <v>0</v>
      </c>
      <c r="E1279" s="143">
        <v>3320</v>
      </c>
      <c r="F1279" s="143">
        <v>0</v>
      </c>
      <c r="G1279" s="143">
        <v>0</v>
      </c>
    </row>
    <row r="1280" spans="1:7">
      <c r="A1280" s="128" t="s">
        <v>194</v>
      </c>
      <c r="B1280" s="128"/>
      <c r="C1280" s="129">
        <v>0</v>
      </c>
      <c r="D1280" s="130">
        <v>0</v>
      </c>
      <c r="E1280" s="130">
        <v>33180</v>
      </c>
      <c r="F1280" s="130">
        <v>0</v>
      </c>
      <c r="G1280" s="130">
        <v>0</v>
      </c>
    </row>
    <row r="1281" spans="1:7">
      <c r="A1281" s="131" t="s">
        <v>421</v>
      </c>
      <c r="B1281" s="131"/>
      <c r="C1281" s="131">
        <v>0</v>
      </c>
      <c r="D1281" s="132">
        <v>0</v>
      </c>
      <c r="E1281" s="132">
        <v>33180</v>
      </c>
      <c r="F1281" s="132">
        <v>0</v>
      </c>
      <c r="G1281" s="132">
        <v>0</v>
      </c>
    </row>
    <row r="1282" spans="1:7">
      <c r="A1282" s="142" t="s">
        <v>425</v>
      </c>
      <c r="B1282" s="142"/>
      <c r="C1282" s="142">
        <v>0</v>
      </c>
      <c r="D1282" s="143">
        <v>0</v>
      </c>
      <c r="E1282" s="143">
        <v>30920</v>
      </c>
      <c r="F1282" s="143">
        <v>0</v>
      </c>
      <c r="G1282" s="143">
        <v>0</v>
      </c>
    </row>
    <row r="1283" spans="1:7">
      <c r="A1283" s="142" t="s">
        <v>422</v>
      </c>
      <c r="B1283" s="142"/>
      <c r="C1283" s="142">
        <v>0</v>
      </c>
      <c r="D1283" s="143">
        <v>0</v>
      </c>
      <c r="E1283" s="143">
        <v>2260</v>
      </c>
      <c r="F1283" s="143">
        <v>0</v>
      </c>
      <c r="G1283" s="143">
        <v>0</v>
      </c>
    </row>
    <row r="1284" spans="1:7">
      <c r="A1284" s="133" t="s">
        <v>349</v>
      </c>
      <c r="B1284" s="133"/>
      <c r="C1284" s="134">
        <v>2325751.02</v>
      </c>
      <c r="D1284" s="135">
        <v>2839513.96</v>
      </c>
      <c r="E1284" s="135">
        <v>3001810</v>
      </c>
      <c r="F1284" s="135">
        <v>3033965</v>
      </c>
      <c r="G1284" s="135">
        <v>3081010</v>
      </c>
    </row>
    <row r="1285" spans="1:7">
      <c r="A1285" s="122" t="s">
        <v>327</v>
      </c>
      <c r="B1285" s="122"/>
      <c r="C1285" s="123">
        <v>1968751.66</v>
      </c>
      <c r="D1285" s="124">
        <v>2317248.52</v>
      </c>
      <c r="E1285" s="124">
        <v>2442517</v>
      </c>
      <c r="F1285" s="124">
        <v>2469283</v>
      </c>
      <c r="G1285" s="124">
        <v>2496959</v>
      </c>
    </row>
    <row r="1286" spans="1:7">
      <c r="A1286" s="125" t="s">
        <v>334</v>
      </c>
      <c r="B1286" s="125"/>
      <c r="C1286" s="126">
        <v>173301.76000000001</v>
      </c>
      <c r="D1286" s="127">
        <v>202832.42</v>
      </c>
      <c r="E1286" s="127">
        <v>321209</v>
      </c>
      <c r="F1286" s="127">
        <v>324888</v>
      </c>
      <c r="G1286" s="127">
        <v>327899</v>
      </c>
    </row>
    <row r="1287" spans="1:7">
      <c r="A1287" s="128" t="s">
        <v>183</v>
      </c>
      <c r="B1287" s="128"/>
      <c r="C1287" s="129">
        <v>38578.550000000003</v>
      </c>
      <c r="D1287" s="130">
        <v>52690.96</v>
      </c>
      <c r="E1287" s="130">
        <v>127433</v>
      </c>
      <c r="F1287" s="130">
        <v>127276</v>
      </c>
      <c r="G1287" s="130">
        <v>127132</v>
      </c>
    </row>
    <row r="1288" spans="1:7">
      <c r="A1288" s="131" t="s">
        <v>421</v>
      </c>
      <c r="B1288" s="131"/>
      <c r="C1288" s="131">
        <v>38578.550000000003</v>
      </c>
      <c r="D1288" s="132">
        <v>52690.96</v>
      </c>
      <c r="E1288" s="132">
        <v>127433</v>
      </c>
      <c r="F1288" s="132">
        <v>127276</v>
      </c>
      <c r="G1288" s="132">
        <v>127132</v>
      </c>
    </row>
    <row r="1289" spans="1:7">
      <c r="A1289" s="142" t="s">
        <v>422</v>
      </c>
      <c r="B1289" s="142"/>
      <c r="C1289" s="142">
        <v>38578.550000000003</v>
      </c>
      <c r="D1289" s="143">
        <v>51496.45</v>
      </c>
      <c r="E1289" s="143">
        <v>126769</v>
      </c>
      <c r="F1289" s="143">
        <v>126610</v>
      </c>
      <c r="G1289" s="143">
        <v>126466</v>
      </c>
    </row>
    <row r="1290" spans="1:7">
      <c r="A1290" s="142" t="s">
        <v>426</v>
      </c>
      <c r="B1290" s="142"/>
      <c r="C1290" s="142">
        <v>0</v>
      </c>
      <c r="D1290" s="143">
        <v>1194.51</v>
      </c>
      <c r="E1290" s="143">
        <v>664</v>
      </c>
      <c r="F1290" s="143">
        <v>666</v>
      </c>
      <c r="G1290" s="143">
        <v>666</v>
      </c>
    </row>
    <row r="1291" spans="1:7">
      <c r="A1291" s="128" t="s">
        <v>188</v>
      </c>
      <c r="B1291" s="128"/>
      <c r="C1291" s="129">
        <v>0</v>
      </c>
      <c r="D1291" s="130">
        <v>3978.1</v>
      </c>
      <c r="E1291" s="130">
        <v>2389</v>
      </c>
      <c r="F1291" s="130">
        <v>2350</v>
      </c>
      <c r="G1291" s="130">
        <v>2850</v>
      </c>
    </row>
    <row r="1292" spans="1:7">
      <c r="A1292" s="131" t="s">
        <v>421</v>
      </c>
      <c r="B1292" s="131"/>
      <c r="C1292" s="131">
        <v>0</v>
      </c>
      <c r="D1292" s="132">
        <v>3978.1</v>
      </c>
      <c r="E1292" s="132">
        <v>2389</v>
      </c>
      <c r="F1292" s="132">
        <v>2350</v>
      </c>
      <c r="G1292" s="132">
        <v>2850</v>
      </c>
    </row>
    <row r="1293" spans="1:7">
      <c r="A1293" s="142" t="s">
        <v>422</v>
      </c>
      <c r="B1293" s="142"/>
      <c r="C1293" s="142">
        <v>0</v>
      </c>
      <c r="D1293" s="143">
        <v>3978.1</v>
      </c>
      <c r="E1293" s="143">
        <v>2389</v>
      </c>
      <c r="F1293" s="143">
        <v>2350</v>
      </c>
      <c r="G1293" s="143">
        <v>2850</v>
      </c>
    </row>
    <row r="1294" spans="1:7">
      <c r="A1294" s="128" t="s">
        <v>189</v>
      </c>
      <c r="B1294" s="128"/>
      <c r="C1294" s="129">
        <v>96862.53</v>
      </c>
      <c r="D1294" s="130">
        <v>113477.97</v>
      </c>
      <c r="E1294" s="130">
        <v>119451</v>
      </c>
      <c r="F1294" s="130">
        <v>123432</v>
      </c>
      <c r="G1294" s="130">
        <v>126087</v>
      </c>
    </row>
    <row r="1295" spans="1:7">
      <c r="A1295" s="131" t="s">
        <v>421</v>
      </c>
      <c r="B1295" s="131"/>
      <c r="C1295" s="131">
        <v>96862.53</v>
      </c>
      <c r="D1295" s="132">
        <v>113477.97</v>
      </c>
      <c r="E1295" s="132">
        <v>119451</v>
      </c>
      <c r="F1295" s="132">
        <v>123432</v>
      </c>
      <c r="G1295" s="132">
        <v>126087</v>
      </c>
    </row>
    <row r="1296" spans="1:7">
      <c r="A1296" s="142" t="s">
        <v>422</v>
      </c>
      <c r="B1296" s="142"/>
      <c r="C1296" s="142">
        <v>95440.5</v>
      </c>
      <c r="D1296" s="143">
        <v>111925.12</v>
      </c>
      <c r="E1296" s="143">
        <v>117792</v>
      </c>
      <c r="F1296" s="143">
        <v>121552</v>
      </c>
      <c r="G1296" s="143">
        <v>124182</v>
      </c>
    </row>
    <row r="1297" spans="1:7">
      <c r="A1297" s="142" t="s">
        <v>428</v>
      </c>
      <c r="B1297" s="142"/>
      <c r="C1297" s="142">
        <v>1422.03</v>
      </c>
      <c r="D1297" s="143">
        <v>1552.85</v>
      </c>
      <c r="E1297" s="143">
        <v>1659</v>
      </c>
      <c r="F1297" s="143">
        <v>1880</v>
      </c>
      <c r="G1297" s="143">
        <v>1905</v>
      </c>
    </row>
    <row r="1298" spans="1:7">
      <c r="A1298" s="128" t="s">
        <v>199</v>
      </c>
      <c r="B1298" s="128"/>
      <c r="C1298" s="129">
        <v>37860.68</v>
      </c>
      <c r="D1298" s="130">
        <v>32685.39</v>
      </c>
      <c r="E1298" s="130">
        <v>71936</v>
      </c>
      <c r="F1298" s="130">
        <v>71830</v>
      </c>
      <c r="G1298" s="130">
        <v>71830</v>
      </c>
    </row>
    <row r="1299" spans="1:7">
      <c r="A1299" s="131" t="s">
        <v>421</v>
      </c>
      <c r="B1299" s="131"/>
      <c r="C1299" s="131">
        <v>37860.68</v>
      </c>
      <c r="D1299" s="132">
        <v>32685.39</v>
      </c>
      <c r="E1299" s="132">
        <v>71936</v>
      </c>
      <c r="F1299" s="132">
        <v>71830</v>
      </c>
      <c r="G1299" s="132">
        <v>71830</v>
      </c>
    </row>
    <row r="1300" spans="1:7">
      <c r="A1300" s="142" t="s">
        <v>422</v>
      </c>
      <c r="B1300" s="142"/>
      <c r="C1300" s="142">
        <v>0</v>
      </c>
      <c r="D1300" s="143">
        <v>2159.14</v>
      </c>
      <c r="E1300" s="143">
        <v>41410</v>
      </c>
      <c r="F1300" s="143">
        <v>41300</v>
      </c>
      <c r="G1300" s="143">
        <v>41300</v>
      </c>
    </row>
    <row r="1301" spans="1:7">
      <c r="A1301" s="142" t="s">
        <v>426</v>
      </c>
      <c r="B1301" s="142"/>
      <c r="C1301" s="142">
        <v>37860.68</v>
      </c>
      <c r="D1301" s="143">
        <v>30526.25</v>
      </c>
      <c r="E1301" s="143">
        <v>30526</v>
      </c>
      <c r="F1301" s="143">
        <v>30530</v>
      </c>
      <c r="G1301" s="143">
        <v>30530</v>
      </c>
    </row>
    <row r="1302" spans="1:7">
      <c r="A1302" s="125" t="s">
        <v>350</v>
      </c>
      <c r="B1302" s="125"/>
      <c r="C1302" s="126">
        <v>1776143.23</v>
      </c>
      <c r="D1302" s="127">
        <v>2062990.25</v>
      </c>
      <c r="E1302" s="127">
        <v>2075519</v>
      </c>
      <c r="F1302" s="127">
        <v>2099295</v>
      </c>
      <c r="G1302" s="127">
        <v>2123760</v>
      </c>
    </row>
    <row r="1303" spans="1:7">
      <c r="A1303" s="128" t="s">
        <v>199</v>
      </c>
      <c r="B1303" s="128"/>
      <c r="C1303" s="129">
        <v>1776143.23</v>
      </c>
      <c r="D1303" s="130">
        <v>2062990.25</v>
      </c>
      <c r="E1303" s="130">
        <v>2075519</v>
      </c>
      <c r="F1303" s="130">
        <v>2099295</v>
      </c>
      <c r="G1303" s="130">
        <v>2123760</v>
      </c>
    </row>
    <row r="1304" spans="1:7">
      <c r="A1304" s="131" t="s">
        <v>421</v>
      </c>
      <c r="B1304" s="131"/>
      <c r="C1304" s="131">
        <v>1776143.23</v>
      </c>
      <c r="D1304" s="132">
        <v>2062990.25</v>
      </c>
      <c r="E1304" s="132">
        <v>2075519</v>
      </c>
      <c r="F1304" s="132">
        <v>2099295</v>
      </c>
      <c r="G1304" s="132">
        <v>2123760</v>
      </c>
    </row>
    <row r="1305" spans="1:7">
      <c r="A1305" s="142" t="s">
        <v>425</v>
      </c>
      <c r="B1305" s="142"/>
      <c r="C1305" s="142">
        <v>1725670.66</v>
      </c>
      <c r="D1305" s="143">
        <v>2000796.34</v>
      </c>
      <c r="E1305" s="143">
        <v>2012476</v>
      </c>
      <c r="F1305" s="143">
        <v>2033350</v>
      </c>
      <c r="G1305" s="143">
        <v>2051000</v>
      </c>
    </row>
    <row r="1306" spans="1:7">
      <c r="A1306" s="142" t="s">
        <v>422</v>
      </c>
      <c r="B1306" s="142"/>
      <c r="C1306" s="142">
        <v>50472.57</v>
      </c>
      <c r="D1306" s="143">
        <v>62193.91</v>
      </c>
      <c r="E1306" s="143">
        <v>62963</v>
      </c>
      <c r="F1306" s="143">
        <v>65445</v>
      </c>
      <c r="G1306" s="143">
        <v>71500</v>
      </c>
    </row>
    <row r="1307" spans="1:7">
      <c r="A1307" s="142" t="s">
        <v>428</v>
      </c>
      <c r="B1307" s="142"/>
      <c r="C1307" s="142">
        <v>0</v>
      </c>
      <c r="D1307" s="143">
        <v>0</v>
      </c>
      <c r="E1307" s="143">
        <v>80</v>
      </c>
      <c r="F1307" s="143">
        <v>500</v>
      </c>
      <c r="G1307" s="143">
        <v>1260</v>
      </c>
    </row>
    <row r="1308" spans="1:7">
      <c r="A1308" s="125" t="s">
        <v>329</v>
      </c>
      <c r="B1308" s="125"/>
      <c r="C1308" s="126">
        <v>19306.669999999998</v>
      </c>
      <c r="D1308" s="127">
        <v>51425.85</v>
      </c>
      <c r="E1308" s="127">
        <v>45789</v>
      </c>
      <c r="F1308" s="127">
        <v>45100</v>
      </c>
      <c r="G1308" s="127">
        <v>45300</v>
      </c>
    </row>
    <row r="1309" spans="1:7">
      <c r="A1309" s="128" t="s">
        <v>183</v>
      </c>
      <c r="B1309" s="128"/>
      <c r="C1309" s="129">
        <v>3043.83</v>
      </c>
      <c r="D1309" s="130">
        <v>13033.38</v>
      </c>
      <c r="E1309" s="130">
        <v>9291</v>
      </c>
      <c r="F1309" s="130">
        <v>8600</v>
      </c>
      <c r="G1309" s="130">
        <v>8630</v>
      </c>
    </row>
    <row r="1310" spans="1:7">
      <c r="A1310" s="131" t="s">
        <v>421</v>
      </c>
      <c r="B1310" s="131"/>
      <c r="C1310" s="131">
        <v>0</v>
      </c>
      <c r="D1310" s="132">
        <v>398.17</v>
      </c>
      <c r="E1310" s="132">
        <v>398</v>
      </c>
      <c r="F1310" s="132">
        <v>350</v>
      </c>
      <c r="G1310" s="132">
        <v>380</v>
      </c>
    </row>
    <row r="1311" spans="1:7">
      <c r="A1311" s="142" t="s">
        <v>422</v>
      </c>
      <c r="B1311" s="142"/>
      <c r="C1311" s="142">
        <v>0</v>
      </c>
      <c r="D1311" s="143">
        <v>398.17</v>
      </c>
      <c r="E1311" s="143">
        <v>398</v>
      </c>
      <c r="F1311" s="143">
        <v>350</v>
      </c>
      <c r="G1311" s="143">
        <v>380</v>
      </c>
    </row>
    <row r="1312" spans="1:7">
      <c r="A1312" s="131" t="s">
        <v>429</v>
      </c>
      <c r="B1312" s="131"/>
      <c r="C1312" s="131">
        <v>3043.83</v>
      </c>
      <c r="D1312" s="132">
        <v>12635.21</v>
      </c>
      <c r="E1312" s="132">
        <v>8893</v>
      </c>
      <c r="F1312" s="132">
        <v>8250</v>
      </c>
      <c r="G1312" s="132">
        <v>8250</v>
      </c>
    </row>
    <row r="1313" spans="1:7">
      <c r="A1313" s="142" t="s">
        <v>431</v>
      </c>
      <c r="B1313" s="142"/>
      <c r="C1313" s="142">
        <v>3043.83</v>
      </c>
      <c r="D1313" s="143">
        <v>12635.21</v>
      </c>
      <c r="E1313" s="143">
        <v>8893</v>
      </c>
      <c r="F1313" s="143">
        <v>8250</v>
      </c>
      <c r="G1313" s="143">
        <v>8250</v>
      </c>
    </row>
    <row r="1314" spans="1:7">
      <c r="A1314" s="128" t="s">
        <v>188</v>
      </c>
      <c r="B1314" s="128"/>
      <c r="C1314" s="129">
        <v>448.11</v>
      </c>
      <c r="D1314" s="130">
        <v>2690.03</v>
      </c>
      <c r="E1314" s="130">
        <v>796</v>
      </c>
      <c r="F1314" s="130">
        <v>800</v>
      </c>
      <c r="G1314" s="130">
        <v>970</v>
      </c>
    </row>
    <row r="1315" spans="1:7">
      <c r="A1315" s="131" t="s">
        <v>421</v>
      </c>
      <c r="B1315" s="131"/>
      <c r="C1315" s="131">
        <v>448.11</v>
      </c>
      <c r="D1315" s="132">
        <v>2690.03</v>
      </c>
      <c r="E1315" s="132">
        <v>796</v>
      </c>
      <c r="F1315" s="132">
        <v>800</v>
      </c>
      <c r="G1315" s="132">
        <v>970</v>
      </c>
    </row>
    <row r="1316" spans="1:7">
      <c r="A1316" s="142" t="s">
        <v>422</v>
      </c>
      <c r="B1316" s="142"/>
      <c r="C1316" s="142">
        <v>448.11</v>
      </c>
      <c r="D1316" s="143">
        <v>2690.03</v>
      </c>
      <c r="E1316" s="143">
        <v>796</v>
      </c>
      <c r="F1316" s="143">
        <v>800</v>
      </c>
      <c r="G1316" s="143">
        <v>970</v>
      </c>
    </row>
    <row r="1317" spans="1:7">
      <c r="A1317" s="128" t="s">
        <v>199</v>
      </c>
      <c r="B1317" s="128"/>
      <c r="C1317" s="129">
        <v>15814.73</v>
      </c>
      <c r="D1317" s="130">
        <v>35702.44</v>
      </c>
      <c r="E1317" s="130">
        <v>35702</v>
      </c>
      <c r="F1317" s="130">
        <v>35700</v>
      </c>
      <c r="G1317" s="130">
        <v>35700</v>
      </c>
    </row>
    <row r="1318" spans="1:7">
      <c r="A1318" s="131" t="s">
        <v>429</v>
      </c>
      <c r="B1318" s="131"/>
      <c r="C1318" s="131">
        <v>15814.73</v>
      </c>
      <c r="D1318" s="132">
        <v>35702.44</v>
      </c>
      <c r="E1318" s="132">
        <v>35702</v>
      </c>
      <c r="F1318" s="132">
        <v>35700</v>
      </c>
      <c r="G1318" s="132">
        <v>35700</v>
      </c>
    </row>
    <row r="1319" spans="1:7">
      <c r="A1319" s="142" t="s">
        <v>431</v>
      </c>
      <c r="B1319" s="142"/>
      <c r="C1319" s="142">
        <v>15814.73</v>
      </c>
      <c r="D1319" s="143">
        <v>35702.44</v>
      </c>
      <c r="E1319" s="143">
        <v>35702</v>
      </c>
      <c r="F1319" s="143">
        <v>35700</v>
      </c>
      <c r="G1319" s="143">
        <v>35700</v>
      </c>
    </row>
    <row r="1320" spans="1:7">
      <c r="A1320" s="122" t="s">
        <v>330</v>
      </c>
      <c r="B1320" s="122"/>
      <c r="C1320" s="123">
        <v>356999.36</v>
      </c>
      <c r="D1320" s="124">
        <v>522265.44</v>
      </c>
      <c r="E1320" s="124">
        <v>559293</v>
      </c>
      <c r="F1320" s="124">
        <v>564682</v>
      </c>
      <c r="G1320" s="124">
        <v>584051</v>
      </c>
    </row>
    <row r="1321" spans="1:7">
      <c r="A1321" s="125" t="s">
        <v>336</v>
      </c>
      <c r="B1321" s="125"/>
      <c r="C1321" s="126">
        <v>12863.1</v>
      </c>
      <c r="D1321" s="127">
        <v>16998.21</v>
      </c>
      <c r="E1321" s="127">
        <v>18514</v>
      </c>
      <c r="F1321" s="127">
        <v>20720</v>
      </c>
      <c r="G1321" s="127">
        <v>20400</v>
      </c>
    </row>
    <row r="1322" spans="1:7">
      <c r="A1322" s="128" t="s">
        <v>183</v>
      </c>
      <c r="B1322" s="128"/>
      <c r="C1322" s="129">
        <v>0</v>
      </c>
      <c r="D1322" s="130">
        <v>3304.8</v>
      </c>
      <c r="E1322" s="130">
        <v>5574</v>
      </c>
      <c r="F1322" s="130">
        <v>7965</v>
      </c>
      <c r="G1322" s="130">
        <v>6595</v>
      </c>
    </row>
    <row r="1323" spans="1:7">
      <c r="A1323" s="131" t="s">
        <v>421</v>
      </c>
      <c r="B1323" s="131"/>
      <c r="C1323" s="131">
        <v>0</v>
      </c>
      <c r="D1323" s="132">
        <v>3304.8</v>
      </c>
      <c r="E1323" s="132">
        <v>5574</v>
      </c>
      <c r="F1323" s="132">
        <v>7965</v>
      </c>
      <c r="G1323" s="132">
        <v>6595</v>
      </c>
    </row>
    <row r="1324" spans="1:7">
      <c r="A1324" s="142" t="s">
        <v>425</v>
      </c>
      <c r="B1324" s="142"/>
      <c r="C1324" s="142">
        <v>0</v>
      </c>
      <c r="D1324" s="143">
        <v>1446.68</v>
      </c>
      <c r="E1324" s="143">
        <v>1726</v>
      </c>
      <c r="F1324" s="143">
        <v>1600</v>
      </c>
      <c r="G1324" s="143">
        <v>1730</v>
      </c>
    </row>
    <row r="1325" spans="1:7">
      <c r="A1325" s="142" t="s">
        <v>422</v>
      </c>
      <c r="B1325" s="142"/>
      <c r="C1325" s="142">
        <v>0</v>
      </c>
      <c r="D1325" s="143">
        <v>1858.12</v>
      </c>
      <c r="E1325" s="143">
        <v>3848</v>
      </c>
      <c r="F1325" s="143">
        <v>6365</v>
      </c>
      <c r="G1325" s="143">
        <v>4865</v>
      </c>
    </row>
    <row r="1326" spans="1:7">
      <c r="A1326" s="128" t="s">
        <v>188</v>
      </c>
      <c r="B1326" s="128"/>
      <c r="C1326" s="129">
        <v>107.93</v>
      </c>
      <c r="D1326" s="130">
        <v>1327.22</v>
      </c>
      <c r="E1326" s="130">
        <v>929</v>
      </c>
      <c r="F1326" s="130">
        <v>930</v>
      </c>
      <c r="G1326" s="130">
        <v>1500</v>
      </c>
    </row>
    <row r="1327" spans="1:7">
      <c r="A1327" s="131" t="s">
        <v>421</v>
      </c>
      <c r="B1327" s="131"/>
      <c r="C1327" s="131">
        <v>107.93</v>
      </c>
      <c r="D1327" s="132">
        <v>1327.22</v>
      </c>
      <c r="E1327" s="132">
        <v>929</v>
      </c>
      <c r="F1327" s="132">
        <v>930</v>
      </c>
      <c r="G1327" s="132">
        <v>1500</v>
      </c>
    </row>
    <row r="1328" spans="1:7">
      <c r="A1328" s="142" t="s">
        <v>422</v>
      </c>
      <c r="B1328" s="142"/>
      <c r="C1328" s="142">
        <v>107.93</v>
      </c>
      <c r="D1328" s="143">
        <v>1327.22</v>
      </c>
      <c r="E1328" s="143">
        <v>929</v>
      </c>
      <c r="F1328" s="143">
        <v>930</v>
      </c>
      <c r="G1328" s="143">
        <v>1500</v>
      </c>
    </row>
    <row r="1329" spans="1:7">
      <c r="A1329" s="128" t="s">
        <v>199</v>
      </c>
      <c r="B1329" s="128"/>
      <c r="C1329" s="129">
        <v>217.58</v>
      </c>
      <c r="D1329" s="130">
        <v>7697.93</v>
      </c>
      <c r="E1329" s="130">
        <v>7432</v>
      </c>
      <c r="F1329" s="130">
        <v>7225</v>
      </c>
      <c r="G1329" s="130">
        <v>7705</v>
      </c>
    </row>
    <row r="1330" spans="1:7">
      <c r="A1330" s="131" t="s">
        <v>421</v>
      </c>
      <c r="B1330" s="131"/>
      <c r="C1330" s="131">
        <v>217.58</v>
      </c>
      <c r="D1330" s="132">
        <v>7697.93</v>
      </c>
      <c r="E1330" s="132">
        <v>7432</v>
      </c>
      <c r="F1330" s="132">
        <v>7225</v>
      </c>
      <c r="G1330" s="132">
        <v>7705</v>
      </c>
    </row>
    <row r="1331" spans="1:7">
      <c r="A1331" s="142" t="s">
        <v>422</v>
      </c>
      <c r="B1331" s="142"/>
      <c r="C1331" s="142">
        <v>217.58</v>
      </c>
      <c r="D1331" s="143">
        <v>7167.04</v>
      </c>
      <c r="E1331" s="143">
        <v>6901</v>
      </c>
      <c r="F1331" s="143">
        <v>6695</v>
      </c>
      <c r="G1331" s="143">
        <v>7175</v>
      </c>
    </row>
    <row r="1332" spans="1:7">
      <c r="A1332" s="142" t="s">
        <v>446</v>
      </c>
      <c r="B1332" s="142"/>
      <c r="C1332" s="142">
        <v>0</v>
      </c>
      <c r="D1332" s="143">
        <v>530.89</v>
      </c>
      <c r="E1332" s="143">
        <v>531</v>
      </c>
      <c r="F1332" s="143">
        <v>530</v>
      </c>
      <c r="G1332" s="143">
        <v>530</v>
      </c>
    </row>
    <row r="1333" spans="1:7">
      <c r="A1333" s="128" t="s">
        <v>202</v>
      </c>
      <c r="B1333" s="128"/>
      <c r="C1333" s="129">
        <v>12537.59</v>
      </c>
      <c r="D1333" s="130">
        <v>4668.26</v>
      </c>
      <c r="E1333" s="130">
        <v>4579</v>
      </c>
      <c r="F1333" s="130">
        <v>4600</v>
      </c>
      <c r="G1333" s="130">
        <v>4600</v>
      </c>
    </row>
    <row r="1334" spans="1:7">
      <c r="A1334" s="131" t="s">
        <v>421</v>
      </c>
      <c r="B1334" s="131"/>
      <c r="C1334" s="131">
        <v>11895.21</v>
      </c>
      <c r="D1334" s="132">
        <v>4668.26</v>
      </c>
      <c r="E1334" s="132">
        <v>4579</v>
      </c>
      <c r="F1334" s="132">
        <v>4600</v>
      </c>
      <c r="G1334" s="132">
        <v>4600</v>
      </c>
    </row>
    <row r="1335" spans="1:7">
      <c r="A1335" s="142" t="s">
        <v>425</v>
      </c>
      <c r="B1335" s="142"/>
      <c r="C1335" s="142">
        <v>0</v>
      </c>
      <c r="D1335" s="143">
        <v>252.17</v>
      </c>
      <c r="E1335" s="143">
        <v>332</v>
      </c>
      <c r="F1335" s="143">
        <v>325</v>
      </c>
      <c r="G1335" s="143">
        <v>325</v>
      </c>
    </row>
    <row r="1336" spans="1:7">
      <c r="A1336" s="142" t="s">
        <v>422</v>
      </c>
      <c r="B1336" s="142"/>
      <c r="C1336" s="142">
        <v>11895.21</v>
      </c>
      <c r="D1336" s="143">
        <v>4416.09</v>
      </c>
      <c r="E1336" s="143">
        <v>4247</v>
      </c>
      <c r="F1336" s="143">
        <v>4275</v>
      </c>
      <c r="G1336" s="143">
        <v>4275</v>
      </c>
    </row>
    <row r="1337" spans="1:7">
      <c r="A1337" s="131" t="s">
        <v>429</v>
      </c>
      <c r="B1337" s="131"/>
      <c r="C1337" s="131">
        <v>642.38</v>
      </c>
      <c r="D1337" s="132">
        <v>0</v>
      </c>
      <c r="E1337" s="132">
        <v>0</v>
      </c>
      <c r="F1337" s="132">
        <v>0</v>
      </c>
      <c r="G1337" s="132">
        <v>0</v>
      </c>
    </row>
    <row r="1338" spans="1:7">
      <c r="A1338" s="142" t="s">
        <v>431</v>
      </c>
      <c r="B1338" s="142"/>
      <c r="C1338" s="142">
        <v>642.38</v>
      </c>
      <c r="D1338" s="143">
        <v>0</v>
      </c>
      <c r="E1338" s="143">
        <v>0</v>
      </c>
      <c r="F1338" s="143">
        <v>0</v>
      </c>
      <c r="G1338" s="143">
        <v>0</v>
      </c>
    </row>
    <row r="1339" spans="1:7">
      <c r="A1339" s="125" t="s">
        <v>337</v>
      </c>
      <c r="B1339" s="125"/>
      <c r="C1339" s="126">
        <v>203176.1</v>
      </c>
      <c r="D1339" s="127">
        <v>280143.46999999997</v>
      </c>
      <c r="E1339" s="127">
        <v>314287</v>
      </c>
      <c r="F1339" s="127">
        <v>318240</v>
      </c>
      <c r="G1339" s="127">
        <v>326240</v>
      </c>
    </row>
    <row r="1340" spans="1:7">
      <c r="A1340" s="128" t="s">
        <v>183</v>
      </c>
      <c r="B1340" s="128"/>
      <c r="C1340" s="129">
        <v>135808.91</v>
      </c>
      <c r="D1340" s="130">
        <v>162054.56</v>
      </c>
      <c r="E1340" s="130">
        <v>200013</v>
      </c>
      <c r="F1340" s="130">
        <v>203300</v>
      </c>
      <c r="G1340" s="130">
        <v>203300</v>
      </c>
    </row>
    <row r="1341" spans="1:7">
      <c r="A1341" s="131" t="s">
        <v>421</v>
      </c>
      <c r="B1341" s="131"/>
      <c r="C1341" s="131">
        <v>135808.91</v>
      </c>
      <c r="D1341" s="132">
        <v>162054.56</v>
      </c>
      <c r="E1341" s="132">
        <v>200013</v>
      </c>
      <c r="F1341" s="132">
        <v>203300</v>
      </c>
      <c r="G1341" s="132">
        <v>203300</v>
      </c>
    </row>
    <row r="1342" spans="1:7">
      <c r="A1342" s="142" t="s">
        <v>425</v>
      </c>
      <c r="B1342" s="142"/>
      <c r="C1342" s="142">
        <v>104644.25</v>
      </c>
      <c r="D1342" s="143">
        <v>125157.62</v>
      </c>
      <c r="E1342" s="143">
        <v>145995</v>
      </c>
      <c r="F1342" s="143">
        <v>147300</v>
      </c>
      <c r="G1342" s="143">
        <v>147300</v>
      </c>
    </row>
    <row r="1343" spans="1:7">
      <c r="A1343" s="142" t="s">
        <v>422</v>
      </c>
      <c r="B1343" s="142"/>
      <c r="C1343" s="142">
        <v>31164.66</v>
      </c>
      <c r="D1343" s="143">
        <v>36896.94</v>
      </c>
      <c r="E1343" s="143">
        <v>54018</v>
      </c>
      <c r="F1343" s="143">
        <v>56000</v>
      </c>
      <c r="G1343" s="143">
        <v>56000</v>
      </c>
    </row>
    <row r="1344" spans="1:7">
      <c r="A1344" s="128" t="s">
        <v>193</v>
      </c>
      <c r="B1344" s="128"/>
      <c r="C1344" s="129">
        <v>65941.08</v>
      </c>
      <c r="D1344" s="130">
        <v>115965.35</v>
      </c>
      <c r="E1344" s="130">
        <v>112150</v>
      </c>
      <c r="F1344" s="130">
        <v>112790</v>
      </c>
      <c r="G1344" s="130">
        <v>120790</v>
      </c>
    </row>
    <row r="1345" spans="1:7">
      <c r="A1345" s="131" t="s">
        <v>421</v>
      </c>
      <c r="B1345" s="131"/>
      <c r="C1345" s="131">
        <v>59040.06</v>
      </c>
      <c r="D1345" s="132">
        <v>108134.71</v>
      </c>
      <c r="E1345" s="132">
        <v>107106</v>
      </c>
      <c r="F1345" s="132">
        <v>107590</v>
      </c>
      <c r="G1345" s="132">
        <v>115590</v>
      </c>
    </row>
    <row r="1346" spans="1:7">
      <c r="A1346" s="142" t="s">
        <v>425</v>
      </c>
      <c r="B1346" s="142"/>
      <c r="C1346" s="142">
        <v>0.01</v>
      </c>
      <c r="D1346" s="143">
        <v>16882.34</v>
      </c>
      <c r="E1346" s="143">
        <v>4380</v>
      </c>
      <c r="F1346" s="143">
        <v>4400</v>
      </c>
      <c r="G1346" s="143">
        <v>4400</v>
      </c>
    </row>
    <row r="1347" spans="1:7">
      <c r="A1347" s="142" t="s">
        <v>422</v>
      </c>
      <c r="B1347" s="142"/>
      <c r="C1347" s="142">
        <v>59040.05</v>
      </c>
      <c r="D1347" s="143">
        <v>91252.37</v>
      </c>
      <c r="E1347" s="143">
        <v>102726</v>
      </c>
      <c r="F1347" s="143">
        <v>103190</v>
      </c>
      <c r="G1347" s="143">
        <v>111190</v>
      </c>
    </row>
    <row r="1348" spans="1:7">
      <c r="A1348" s="131" t="s">
        <v>429</v>
      </c>
      <c r="B1348" s="131"/>
      <c r="C1348" s="131">
        <v>6901.02</v>
      </c>
      <c r="D1348" s="132">
        <v>7830.64</v>
      </c>
      <c r="E1348" s="132">
        <v>5044</v>
      </c>
      <c r="F1348" s="132">
        <v>5200</v>
      </c>
      <c r="G1348" s="132">
        <v>5200</v>
      </c>
    </row>
    <row r="1349" spans="1:7">
      <c r="A1349" s="142" t="s">
        <v>431</v>
      </c>
      <c r="B1349" s="142"/>
      <c r="C1349" s="142">
        <v>6901.02</v>
      </c>
      <c r="D1349" s="143">
        <v>7830.64</v>
      </c>
      <c r="E1349" s="143">
        <v>5044</v>
      </c>
      <c r="F1349" s="143">
        <v>5200</v>
      </c>
      <c r="G1349" s="143">
        <v>5200</v>
      </c>
    </row>
    <row r="1350" spans="1:7">
      <c r="A1350" s="128" t="s">
        <v>199</v>
      </c>
      <c r="B1350" s="128"/>
      <c r="C1350" s="129">
        <v>1426.11</v>
      </c>
      <c r="D1350" s="130">
        <v>2123.56</v>
      </c>
      <c r="E1350" s="130">
        <v>2124</v>
      </c>
      <c r="F1350" s="130">
        <v>2150</v>
      </c>
      <c r="G1350" s="130">
        <v>2150</v>
      </c>
    </row>
    <row r="1351" spans="1:7">
      <c r="A1351" s="131" t="s">
        <v>421</v>
      </c>
      <c r="B1351" s="131"/>
      <c r="C1351" s="131">
        <v>1426.11</v>
      </c>
      <c r="D1351" s="132">
        <v>2123.56</v>
      </c>
      <c r="E1351" s="132">
        <v>2124</v>
      </c>
      <c r="F1351" s="132">
        <v>2150</v>
      </c>
      <c r="G1351" s="132">
        <v>2150</v>
      </c>
    </row>
    <row r="1352" spans="1:7">
      <c r="A1352" s="142" t="s">
        <v>422</v>
      </c>
      <c r="B1352" s="142"/>
      <c r="C1352" s="142">
        <v>1426.11</v>
      </c>
      <c r="D1352" s="143">
        <v>2123.56</v>
      </c>
      <c r="E1352" s="143">
        <v>2124</v>
      </c>
      <c r="F1352" s="143">
        <v>2150</v>
      </c>
      <c r="G1352" s="143">
        <v>2150</v>
      </c>
    </row>
    <row r="1353" spans="1:7">
      <c r="A1353" s="125" t="s">
        <v>338</v>
      </c>
      <c r="B1353" s="125"/>
      <c r="C1353" s="126">
        <v>36595.14</v>
      </c>
      <c r="D1353" s="127">
        <v>76128.73</v>
      </c>
      <c r="E1353" s="127">
        <v>20705</v>
      </c>
      <c r="F1353" s="127">
        <v>20611</v>
      </c>
      <c r="G1353" s="127">
        <v>20611</v>
      </c>
    </row>
    <row r="1354" spans="1:7">
      <c r="A1354" s="128" t="s">
        <v>183</v>
      </c>
      <c r="B1354" s="128"/>
      <c r="C1354" s="129">
        <v>1433.4</v>
      </c>
      <c r="D1354" s="130">
        <v>16855.8</v>
      </c>
      <c r="E1354" s="130">
        <v>3583</v>
      </c>
      <c r="F1354" s="130">
        <v>3456</v>
      </c>
      <c r="G1354" s="130">
        <v>3456</v>
      </c>
    </row>
    <row r="1355" spans="1:7">
      <c r="A1355" s="131" t="s">
        <v>421</v>
      </c>
      <c r="B1355" s="131"/>
      <c r="C1355" s="131">
        <v>1433.4</v>
      </c>
      <c r="D1355" s="132">
        <v>16855.8</v>
      </c>
      <c r="E1355" s="132">
        <v>3583</v>
      </c>
      <c r="F1355" s="132">
        <v>3456</v>
      </c>
      <c r="G1355" s="132">
        <v>3456</v>
      </c>
    </row>
    <row r="1356" spans="1:7">
      <c r="A1356" s="142" t="s">
        <v>422</v>
      </c>
      <c r="B1356" s="142"/>
      <c r="C1356" s="142">
        <v>1433.4</v>
      </c>
      <c r="D1356" s="143">
        <v>15528.57</v>
      </c>
      <c r="E1356" s="143">
        <v>2256</v>
      </c>
      <c r="F1356" s="143">
        <v>2256</v>
      </c>
      <c r="G1356" s="143">
        <v>2256</v>
      </c>
    </row>
    <row r="1357" spans="1:7">
      <c r="A1357" s="142" t="s">
        <v>426</v>
      </c>
      <c r="B1357" s="142"/>
      <c r="C1357" s="142">
        <v>0</v>
      </c>
      <c r="D1357" s="143">
        <v>1327.23</v>
      </c>
      <c r="E1357" s="143">
        <v>1327</v>
      </c>
      <c r="F1357" s="143">
        <v>1200</v>
      </c>
      <c r="G1357" s="143">
        <v>1200</v>
      </c>
    </row>
    <row r="1358" spans="1:7">
      <c r="A1358" s="128" t="s">
        <v>193</v>
      </c>
      <c r="B1358" s="128"/>
      <c r="C1358" s="129">
        <v>1787.79</v>
      </c>
      <c r="D1358" s="130">
        <v>14997.67</v>
      </c>
      <c r="E1358" s="130">
        <v>14998</v>
      </c>
      <c r="F1358" s="130">
        <v>15030</v>
      </c>
      <c r="G1358" s="130">
        <v>15030</v>
      </c>
    </row>
    <row r="1359" spans="1:7">
      <c r="A1359" s="131" t="s">
        <v>421</v>
      </c>
      <c r="B1359" s="131"/>
      <c r="C1359" s="131">
        <v>1787.79</v>
      </c>
      <c r="D1359" s="132">
        <v>14997.67</v>
      </c>
      <c r="E1359" s="132">
        <v>14998</v>
      </c>
      <c r="F1359" s="132">
        <v>15030</v>
      </c>
      <c r="G1359" s="132">
        <v>15030</v>
      </c>
    </row>
    <row r="1360" spans="1:7">
      <c r="A1360" s="142" t="s">
        <v>422</v>
      </c>
      <c r="B1360" s="142"/>
      <c r="C1360" s="142">
        <v>1787.79</v>
      </c>
      <c r="D1360" s="143">
        <v>14334.06</v>
      </c>
      <c r="E1360" s="143">
        <v>14334</v>
      </c>
      <c r="F1360" s="143">
        <v>14365</v>
      </c>
      <c r="G1360" s="143">
        <v>14365</v>
      </c>
    </row>
    <row r="1361" spans="1:7">
      <c r="A1361" s="142" t="s">
        <v>426</v>
      </c>
      <c r="B1361" s="142"/>
      <c r="C1361" s="142">
        <v>0</v>
      </c>
      <c r="D1361" s="143">
        <v>663.61</v>
      </c>
      <c r="E1361" s="143">
        <v>664</v>
      </c>
      <c r="F1361" s="143">
        <v>665</v>
      </c>
      <c r="G1361" s="143">
        <v>665</v>
      </c>
    </row>
    <row r="1362" spans="1:7">
      <c r="A1362" s="128" t="s">
        <v>199</v>
      </c>
      <c r="B1362" s="128"/>
      <c r="C1362" s="129">
        <v>33373.949999999997</v>
      </c>
      <c r="D1362" s="130">
        <v>44142.54</v>
      </c>
      <c r="E1362" s="130">
        <v>1991</v>
      </c>
      <c r="F1362" s="130">
        <v>1995</v>
      </c>
      <c r="G1362" s="130">
        <v>1995</v>
      </c>
    </row>
    <row r="1363" spans="1:7">
      <c r="A1363" s="131" t="s">
        <v>421</v>
      </c>
      <c r="B1363" s="131"/>
      <c r="C1363" s="131">
        <v>33373.949999999997</v>
      </c>
      <c r="D1363" s="132">
        <v>44142.54</v>
      </c>
      <c r="E1363" s="132">
        <v>1991</v>
      </c>
      <c r="F1363" s="132">
        <v>1995</v>
      </c>
      <c r="G1363" s="132">
        <v>1995</v>
      </c>
    </row>
    <row r="1364" spans="1:7">
      <c r="A1364" s="142" t="s">
        <v>425</v>
      </c>
      <c r="B1364" s="142"/>
      <c r="C1364" s="142">
        <v>344.01</v>
      </c>
      <c r="D1364" s="143">
        <v>1327.23</v>
      </c>
      <c r="E1364" s="143">
        <v>1327</v>
      </c>
      <c r="F1364" s="143">
        <v>1330</v>
      </c>
      <c r="G1364" s="143">
        <v>1330</v>
      </c>
    </row>
    <row r="1365" spans="1:7">
      <c r="A1365" s="142" t="s">
        <v>422</v>
      </c>
      <c r="B1365" s="142"/>
      <c r="C1365" s="142">
        <v>33029.94</v>
      </c>
      <c r="D1365" s="143">
        <v>42151.7</v>
      </c>
      <c r="E1365" s="143">
        <v>0</v>
      </c>
      <c r="F1365" s="143">
        <v>0</v>
      </c>
      <c r="G1365" s="143">
        <v>0</v>
      </c>
    </row>
    <row r="1366" spans="1:7">
      <c r="A1366" s="142" t="s">
        <v>426</v>
      </c>
      <c r="B1366" s="142"/>
      <c r="C1366" s="142">
        <v>0</v>
      </c>
      <c r="D1366" s="143">
        <v>663.61</v>
      </c>
      <c r="E1366" s="143">
        <v>664</v>
      </c>
      <c r="F1366" s="143">
        <v>665</v>
      </c>
      <c r="G1366" s="143">
        <v>665</v>
      </c>
    </row>
    <row r="1367" spans="1:7">
      <c r="A1367" s="128" t="s">
        <v>458</v>
      </c>
      <c r="B1367" s="128"/>
      <c r="C1367" s="129">
        <v>0</v>
      </c>
      <c r="D1367" s="130">
        <v>132.72</v>
      </c>
      <c r="E1367" s="130">
        <v>133</v>
      </c>
      <c r="F1367" s="130">
        <v>130</v>
      </c>
      <c r="G1367" s="130">
        <v>130</v>
      </c>
    </row>
    <row r="1368" spans="1:7">
      <c r="A1368" s="131" t="s">
        <v>421</v>
      </c>
      <c r="B1368" s="131"/>
      <c r="C1368" s="131">
        <v>0</v>
      </c>
      <c r="D1368" s="132">
        <v>132.72</v>
      </c>
      <c r="E1368" s="132">
        <v>133</v>
      </c>
      <c r="F1368" s="132">
        <v>130</v>
      </c>
      <c r="G1368" s="132">
        <v>130</v>
      </c>
    </row>
    <row r="1369" spans="1:7">
      <c r="A1369" s="142" t="s">
        <v>422</v>
      </c>
      <c r="B1369" s="142"/>
      <c r="C1369" s="142">
        <v>0</v>
      </c>
      <c r="D1369" s="143">
        <v>132.72</v>
      </c>
      <c r="E1369" s="143">
        <v>133</v>
      </c>
      <c r="F1369" s="143">
        <v>130</v>
      </c>
      <c r="G1369" s="143">
        <v>130</v>
      </c>
    </row>
    <row r="1370" spans="1:7">
      <c r="A1370" s="125" t="s">
        <v>459</v>
      </c>
      <c r="B1370" s="125"/>
      <c r="C1370" s="126">
        <v>0</v>
      </c>
      <c r="D1370" s="127">
        <v>1938.15</v>
      </c>
      <c r="E1370" s="127">
        <v>0</v>
      </c>
      <c r="F1370" s="127">
        <v>0</v>
      </c>
      <c r="G1370" s="127">
        <v>0</v>
      </c>
    </row>
    <row r="1371" spans="1:7">
      <c r="A1371" s="128" t="s">
        <v>200</v>
      </c>
      <c r="B1371" s="128"/>
      <c r="C1371" s="129">
        <v>0</v>
      </c>
      <c r="D1371" s="130">
        <v>1938.15</v>
      </c>
      <c r="E1371" s="130">
        <v>0</v>
      </c>
      <c r="F1371" s="130">
        <v>0</v>
      </c>
      <c r="G1371" s="130">
        <v>0</v>
      </c>
    </row>
    <row r="1372" spans="1:7">
      <c r="A1372" s="131" t="s">
        <v>421</v>
      </c>
      <c r="B1372" s="131"/>
      <c r="C1372" s="131">
        <v>0</v>
      </c>
      <c r="D1372" s="132">
        <v>1938.15</v>
      </c>
      <c r="E1372" s="132">
        <v>0</v>
      </c>
      <c r="F1372" s="132">
        <v>0</v>
      </c>
      <c r="G1372" s="132">
        <v>0</v>
      </c>
    </row>
    <row r="1373" spans="1:7">
      <c r="A1373" s="142" t="s">
        <v>422</v>
      </c>
      <c r="B1373" s="142"/>
      <c r="C1373" s="142">
        <v>0</v>
      </c>
      <c r="D1373" s="143">
        <v>1725.79</v>
      </c>
      <c r="E1373" s="143">
        <v>0</v>
      </c>
      <c r="F1373" s="143">
        <v>0</v>
      </c>
      <c r="G1373" s="143">
        <v>0</v>
      </c>
    </row>
    <row r="1374" spans="1:7">
      <c r="A1374" s="142" t="s">
        <v>426</v>
      </c>
      <c r="B1374" s="142"/>
      <c r="C1374" s="142">
        <v>0</v>
      </c>
      <c r="D1374" s="143">
        <v>212.36</v>
      </c>
      <c r="E1374" s="143">
        <v>0</v>
      </c>
      <c r="F1374" s="143">
        <v>0</v>
      </c>
      <c r="G1374" s="143">
        <v>0</v>
      </c>
    </row>
    <row r="1375" spans="1:7">
      <c r="A1375" s="125" t="s">
        <v>339</v>
      </c>
      <c r="B1375" s="125"/>
      <c r="C1375" s="126">
        <v>3676.9</v>
      </c>
      <c r="D1375" s="127">
        <v>7963.37</v>
      </c>
      <c r="E1375" s="127">
        <v>7963</v>
      </c>
      <c r="F1375" s="127">
        <v>8626</v>
      </c>
      <c r="G1375" s="127">
        <v>8626</v>
      </c>
    </row>
    <row r="1376" spans="1:7">
      <c r="A1376" s="128" t="s">
        <v>194</v>
      </c>
      <c r="B1376" s="128"/>
      <c r="C1376" s="129">
        <v>3676.9</v>
      </c>
      <c r="D1376" s="130">
        <v>7963.37</v>
      </c>
      <c r="E1376" s="130">
        <v>7963</v>
      </c>
      <c r="F1376" s="130">
        <v>8626</v>
      </c>
      <c r="G1376" s="130">
        <v>8626</v>
      </c>
    </row>
    <row r="1377" spans="1:7">
      <c r="A1377" s="131" t="s">
        <v>421</v>
      </c>
      <c r="B1377" s="131"/>
      <c r="C1377" s="131">
        <v>3676.9</v>
      </c>
      <c r="D1377" s="132">
        <v>7963.37</v>
      </c>
      <c r="E1377" s="132">
        <v>7963</v>
      </c>
      <c r="F1377" s="132">
        <v>8626</v>
      </c>
      <c r="G1377" s="132">
        <v>8626</v>
      </c>
    </row>
    <row r="1378" spans="1:7">
      <c r="A1378" s="142" t="s">
        <v>422</v>
      </c>
      <c r="B1378" s="142"/>
      <c r="C1378" s="142">
        <v>3676.9</v>
      </c>
      <c r="D1378" s="143">
        <v>7963.37</v>
      </c>
      <c r="E1378" s="143">
        <v>7963</v>
      </c>
      <c r="F1378" s="143">
        <v>8626</v>
      </c>
      <c r="G1378" s="143">
        <v>8626</v>
      </c>
    </row>
    <row r="1379" spans="1:7">
      <c r="A1379" s="125" t="s">
        <v>460</v>
      </c>
      <c r="B1379" s="125"/>
      <c r="C1379" s="126">
        <v>62138.06</v>
      </c>
      <c r="D1379" s="127">
        <v>0</v>
      </c>
      <c r="E1379" s="127">
        <v>0</v>
      </c>
      <c r="F1379" s="127">
        <v>0</v>
      </c>
      <c r="G1379" s="127">
        <v>0</v>
      </c>
    </row>
    <row r="1380" spans="1:7">
      <c r="A1380" s="128" t="s">
        <v>183</v>
      </c>
      <c r="B1380" s="128"/>
      <c r="C1380" s="129">
        <v>48799.43</v>
      </c>
      <c r="D1380" s="130">
        <v>0</v>
      </c>
      <c r="E1380" s="130">
        <v>0</v>
      </c>
      <c r="F1380" s="130">
        <v>0</v>
      </c>
      <c r="G1380" s="130">
        <v>0</v>
      </c>
    </row>
    <row r="1381" spans="1:7">
      <c r="A1381" s="131" t="s">
        <v>421</v>
      </c>
      <c r="B1381" s="131"/>
      <c r="C1381" s="131">
        <v>48799.43</v>
      </c>
      <c r="D1381" s="132">
        <v>0</v>
      </c>
      <c r="E1381" s="132">
        <v>0</v>
      </c>
      <c r="F1381" s="132">
        <v>0</v>
      </c>
      <c r="G1381" s="132">
        <v>0</v>
      </c>
    </row>
    <row r="1382" spans="1:7">
      <c r="A1382" s="142" t="s">
        <v>425</v>
      </c>
      <c r="B1382" s="142"/>
      <c r="C1382" s="142">
        <v>46834.2</v>
      </c>
      <c r="D1382" s="143">
        <v>0</v>
      </c>
      <c r="E1382" s="143">
        <v>0</v>
      </c>
      <c r="F1382" s="143">
        <v>0</v>
      </c>
      <c r="G1382" s="143">
        <v>0</v>
      </c>
    </row>
    <row r="1383" spans="1:7">
      <c r="A1383" s="142" t="s">
        <v>422</v>
      </c>
      <c r="B1383" s="142"/>
      <c r="C1383" s="142">
        <v>1965.23</v>
      </c>
      <c r="D1383" s="143">
        <v>0</v>
      </c>
      <c r="E1383" s="143">
        <v>0</v>
      </c>
      <c r="F1383" s="143">
        <v>0</v>
      </c>
      <c r="G1383" s="143">
        <v>0</v>
      </c>
    </row>
    <row r="1384" spans="1:7">
      <c r="A1384" s="128" t="s">
        <v>194</v>
      </c>
      <c r="B1384" s="128"/>
      <c r="C1384" s="129">
        <v>13338.63</v>
      </c>
      <c r="D1384" s="130">
        <v>0</v>
      </c>
      <c r="E1384" s="130">
        <v>0</v>
      </c>
      <c r="F1384" s="130">
        <v>0</v>
      </c>
      <c r="G1384" s="130">
        <v>0</v>
      </c>
    </row>
    <row r="1385" spans="1:7">
      <c r="A1385" s="131" t="s">
        <v>421</v>
      </c>
      <c r="B1385" s="131"/>
      <c r="C1385" s="131">
        <v>13338.63</v>
      </c>
      <c r="D1385" s="132">
        <v>0</v>
      </c>
      <c r="E1385" s="132">
        <v>0</v>
      </c>
      <c r="F1385" s="132">
        <v>0</v>
      </c>
      <c r="G1385" s="132">
        <v>0</v>
      </c>
    </row>
    <row r="1386" spans="1:7">
      <c r="A1386" s="142" t="s">
        <v>425</v>
      </c>
      <c r="B1386" s="142"/>
      <c r="C1386" s="142">
        <v>12329.94</v>
      </c>
      <c r="D1386" s="143">
        <v>0</v>
      </c>
      <c r="E1386" s="143">
        <v>0</v>
      </c>
      <c r="F1386" s="143">
        <v>0</v>
      </c>
      <c r="G1386" s="143">
        <v>0</v>
      </c>
    </row>
    <row r="1387" spans="1:7">
      <c r="A1387" s="142" t="s">
        <v>422</v>
      </c>
      <c r="B1387" s="142"/>
      <c r="C1387" s="142">
        <v>1008.69</v>
      </c>
      <c r="D1387" s="143">
        <v>0</v>
      </c>
      <c r="E1387" s="143">
        <v>0</v>
      </c>
      <c r="F1387" s="143">
        <v>0</v>
      </c>
      <c r="G1387" s="143">
        <v>0</v>
      </c>
    </row>
    <row r="1388" spans="1:7">
      <c r="A1388" s="125" t="s">
        <v>340</v>
      </c>
      <c r="B1388" s="125"/>
      <c r="C1388" s="126">
        <v>0</v>
      </c>
      <c r="D1388" s="127">
        <v>66241.95</v>
      </c>
      <c r="E1388" s="127">
        <v>93835</v>
      </c>
      <c r="F1388" s="127">
        <v>188845</v>
      </c>
      <c r="G1388" s="127">
        <v>208174</v>
      </c>
    </row>
    <row r="1389" spans="1:7">
      <c r="A1389" s="128" t="s">
        <v>183</v>
      </c>
      <c r="B1389" s="128"/>
      <c r="C1389" s="129">
        <v>0</v>
      </c>
      <c r="D1389" s="130">
        <v>66241.95</v>
      </c>
      <c r="E1389" s="130">
        <v>93835</v>
      </c>
      <c r="F1389" s="130">
        <v>188845</v>
      </c>
      <c r="G1389" s="130">
        <v>208174</v>
      </c>
    </row>
    <row r="1390" spans="1:7">
      <c r="A1390" s="131" t="s">
        <v>421</v>
      </c>
      <c r="B1390" s="131"/>
      <c r="C1390" s="131">
        <v>0</v>
      </c>
      <c r="D1390" s="132">
        <v>66241.95</v>
      </c>
      <c r="E1390" s="132">
        <v>93835</v>
      </c>
      <c r="F1390" s="132">
        <v>188845</v>
      </c>
      <c r="G1390" s="132">
        <v>208174</v>
      </c>
    </row>
    <row r="1391" spans="1:7">
      <c r="A1391" s="142" t="s">
        <v>425</v>
      </c>
      <c r="B1391" s="142"/>
      <c r="C1391" s="142">
        <v>0</v>
      </c>
      <c r="D1391" s="143">
        <v>57150.44</v>
      </c>
      <c r="E1391" s="143">
        <v>83482</v>
      </c>
      <c r="F1391" s="143">
        <v>165000</v>
      </c>
      <c r="G1391" s="143">
        <v>184329</v>
      </c>
    </row>
    <row r="1392" spans="1:7">
      <c r="A1392" s="142" t="s">
        <v>422</v>
      </c>
      <c r="B1392" s="142"/>
      <c r="C1392" s="142">
        <v>0</v>
      </c>
      <c r="D1392" s="143">
        <v>9091.51</v>
      </c>
      <c r="E1392" s="143">
        <v>10353</v>
      </c>
      <c r="F1392" s="143">
        <v>23845</v>
      </c>
      <c r="G1392" s="143">
        <v>23845</v>
      </c>
    </row>
    <row r="1393" spans="1:7">
      <c r="A1393" s="125" t="s">
        <v>351</v>
      </c>
      <c r="B1393" s="125"/>
      <c r="C1393" s="126">
        <v>15646.35</v>
      </c>
      <c r="D1393" s="127">
        <v>4101.13</v>
      </c>
      <c r="E1393" s="127">
        <v>5243</v>
      </c>
      <c r="F1393" s="127">
        <v>7640</v>
      </c>
      <c r="G1393" s="127">
        <v>0</v>
      </c>
    </row>
    <row r="1394" spans="1:7">
      <c r="A1394" s="128" t="s">
        <v>188</v>
      </c>
      <c r="B1394" s="128"/>
      <c r="C1394" s="129">
        <v>294.14999999999998</v>
      </c>
      <c r="D1394" s="130">
        <v>2495.19</v>
      </c>
      <c r="E1394" s="130">
        <v>1195</v>
      </c>
      <c r="F1394" s="130">
        <v>1240</v>
      </c>
      <c r="G1394" s="130">
        <v>0</v>
      </c>
    </row>
    <row r="1395" spans="1:7">
      <c r="A1395" s="131" t="s">
        <v>421</v>
      </c>
      <c r="B1395" s="131"/>
      <c r="C1395" s="131">
        <v>294.14999999999998</v>
      </c>
      <c r="D1395" s="132">
        <v>2495.19</v>
      </c>
      <c r="E1395" s="132">
        <v>1195</v>
      </c>
      <c r="F1395" s="132">
        <v>1240</v>
      </c>
      <c r="G1395" s="132">
        <v>0</v>
      </c>
    </row>
    <row r="1396" spans="1:7">
      <c r="A1396" s="142" t="s">
        <v>425</v>
      </c>
      <c r="B1396" s="142"/>
      <c r="C1396" s="142">
        <v>294.14999999999998</v>
      </c>
      <c r="D1396" s="143">
        <v>2110.29</v>
      </c>
      <c r="E1396" s="143">
        <v>797</v>
      </c>
      <c r="F1396" s="143">
        <v>830</v>
      </c>
      <c r="G1396" s="143">
        <v>0</v>
      </c>
    </row>
    <row r="1397" spans="1:7">
      <c r="A1397" s="142" t="s">
        <v>422</v>
      </c>
      <c r="B1397" s="142"/>
      <c r="C1397" s="142">
        <v>0</v>
      </c>
      <c r="D1397" s="143">
        <v>384.9</v>
      </c>
      <c r="E1397" s="143">
        <v>398</v>
      </c>
      <c r="F1397" s="143">
        <v>410</v>
      </c>
      <c r="G1397" s="143">
        <v>0</v>
      </c>
    </row>
    <row r="1398" spans="1:7">
      <c r="A1398" s="128" t="s">
        <v>199</v>
      </c>
      <c r="B1398" s="128"/>
      <c r="C1398" s="129">
        <v>15352.2</v>
      </c>
      <c r="D1398" s="130">
        <v>1605.94</v>
      </c>
      <c r="E1398" s="130">
        <v>4048</v>
      </c>
      <c r="F1398" s="130">
        <v>6400</v>
      </c>
      <c r="G1398" s="130">
        <v>0</v>
      </c>
    </row>
    <row r="1399" spans="1:7">
      <c r="A1399" s="131" t="s">
        <v>421</v>
      </c>
      <c r="B1399" s="131"/>
      <c r="C1399" s="131">
        <v>15352.2</v>
      </c>
      <c r="D1399" s="132">
        <v>1605.94</v>
      </c>
      <c r="E1399" s="132">
        <v>4048</v>
      </c>
      <c r="F1399" s="132">
        <v>6400</v>
      </c>
      <c r="G1399" s="132">
        <v>0</v>
      </c>
    </row>
    <row r="1400" spans="1:7">
      <c r="A1400" s="142" t="s">
        <v>425</v>
      </c>
      <c r="B1400" s="142"/>
      <c r="C1400" s="142">
        <v>14366.7</v>
      </c>
      <c r="D1400" s="143">
        <v>1486.49</v>
      </c>
      <c r="E1400" s="143">
        <v>3915</v>
      </c>
      <c r="F1400" s="143">
        <v>5200</v>
      </c>
      <c r="G1400" s="143">
        <v>0</v>
      </c>
    </row>
    <row r="1401" spans="1:7">
      <c r="A1401" s="142" t="s">
        <v>422</v>
      </c>
      <c r="B1401" s="142"/>
      <c r="C1401" s="142">
        <v>985.5</v>
      </c>
      <c r="D1401" s="143">
        <v>119.45</v>
      </c>
      <c r="E1401" s="143">
        <v>133</v>
      </c>
      <c r="F1401" s="143">
        <v>1200</v>
      </c>
      <c r="G1401" s="143">
        <v>0</v>
      </c>
    </row>
    <row r="1402" spans="1:7">
      <c r="A1402" s="125" t="s">
        <v>352</v>
      </c>
      <c r="B1402" s="125"/>
      <c r="C1402" s="126">
        <v>22903.71</v>
      </c>
      <c r="D1402" s="127">
        <v>68750.429999999993</v>
      </c>
      <c r="E1402" s="127">
        <v>0</v>
      </c>
      <c r="F1402" s="127">
        <v>0</v>
      </c>
      <c r="G1402" s="127">
        <v>0</v>
      </c>
    </row>
    <row r="1403" spans="1:7">
      <c r="A1403" s="128" t="s">
        <v>183</v>
      </c>
      <c r="B1403" s="128"/>
      <c r="C1403" s="129">
        <v>20160.59</v>
      </c>
      <c r="D1403" s="130">
        <v>18315.75</v>
      </c>
      <c r="E1403" s="130">
        <v>0</v>
      </c>
      <c r="F1403" s="130">
        <v>0</v>
      </c>
      <c r="G1403" s="130">
        <v>0</v>
      </c>
    </row>
    <row r="1404" spans="1:7">
      <c r="A1404" s="131" t="s">
        <v>421</v>
      </c>
      <c r="B1404" s="131"/>
      <c r="C1404" s="131">
        <v>20160.59</v>
      </c>
      <c r="D1404" s="132">
        <v>18315.75</v>
      </c>
      <c r="E1404" s="132">
        <v>0</v>
      </c>
      <c r="F1404" s="132">
        <v>0</v>
      </c>
      <c r="G1404" s="132">
        <v>0</v>
      </c>
    </row>
    <row r="1405" spans="1:7">
      <c r="A1405" s="142" t="s">
        <v>425</v>
      </c>
      <c r="B1405" s="142"/>
      <c r="C1405" s="142">
        <v>20160.59</v>
      </c>
      <c r="D1405" s="143">
        <v>16988.52</v>
      </c>
      <c r="E1405" s="143">
        <v>0</v>
      </c>
      <c r="F1405" s="143">
        <v>0</v>
      </c>
      <c r="G1405" s="143">
        <v>0</v>
      </c>
    </row>
    <row r="1406" spans="1:7">
      <c r="A1406" s="142" t="s">
        <v>422</v>
      </c>
      <c r="B1406" s="142"/>
      <c r="C1406" s="142">
        <v>0</v>
      </c>
      <c r="D1406" s="143">
        <v>1327.23</v>
      </c>
      <c r="E1406" s="143">
        <v>0</v>
      </c>
      <c r="F1406" s="143">
        <v>0</v>
      </c>
      <c r="G1406" s="143">
        <v>0</v>
      </c>
    </row>
    <row r="1407" spans="1:7">
      <c r="A1407" s="128" t="s">
        <v>194</v>
      </c>
      <c r="B1407" s="128"/>
      <c r="C1407" s="129">
        <v>2743.12</v>
      </c>
      <c r="D1407" s="130">
        <v>50434.68</v>
      </c>
      <c r="E1407" s="130">
        <v>0</v>
      </c>
      <c r="F1407" s="130">
        <v>0</v>
      </c>
      <c r="G1407" s="130">
        <v>0</v>
      </c>
    </row>
    <row r="1408" spans="1:7">
      <c r="A1408" s="131" t="s">
        <v>421</v>
      </c>
      <c r="B1408" s="131"/>
      <c r="C1408" s="131">
        <v>2743.12</v>
      </c>
      <c r="D1408" s="132">
        <v>50434.68</v>
      </c>
      <c r="E1408" s="132">
        <v>0</v>
      </c>
      <c r="F1408" s="132">
        <v>0</v>
      </c>
      <c r="G1408" s="132">
        <v>0</v>
      </c>
    </row>
    <row r="1409" spans="1:7">
      <c r="A1409" s="142" t="s">
        <v>425</v>
      </c>
      <c r="B1409" s="142"/>
      <c r="C1409" s="142">
        <v>1727.79</v>
      </c>
      <c r="D1409" s="143">
        <v>46320.26</v>
      </c>
      <c r="E1409" s="143">
        <v>0</v>
      </c>
      <c r="F1409" s="143">
        <v>0</v>
      </c>
      <c r="G1409" s="143">
        <v>0</v>
      </c>
    </row>
    <row r="1410" spans="1:7">
      <c r="A1410" s="142" t="s">
        <v>422</v>
      </c>
      <c r="B1410" s="142"/>
      <c r="C1410" s="142">
        <v>1015.33</v>
      </c>
      <c r="D1410" s="143">
        <v>4114.42</v>
      </c>
      <c r="E1410" s="143">
        <v>0</v>
      </c>
      <c r="F1410" s="143">
        <v>0</v>
      </c>
      <c r="G1410" s="143">
        <v>0</v>
      </c>
    </row>
    <row r="1411" spans="1:7">
      <c r="A1411" s="125" t="s">
        <v>464</v>
      </c>
      <c r="B1411" s="125"/>
      <c r="C1411" s="126">
        <v>0</v>
      </c>
      <c r="D1411" s="127">
        <v>0</v>
      </c>
      <c r="E1411" s="127">
        <v>98746</v>
      </c>
      <c r="F1411" s="127">
        <v>0</v>
      </c>
      <c r="G1411" s="127">
        <v>0</v>
      </c>
    </row>
    <row r="1412" spans="1:7">
      <c r="A1412" s="128" t="s">
        <v>183</v>
      </c>
      <c r="B1412" s="128"/>
      <c r="C1412" s="129">
        <v>0</v>
      </c>
      <c r="D1412" s="130">
        <v>0</v>
      </c>
      <c r="E1412" s="130">
        <v>32385</v>
      </c>
      <c r="F1412" s="130">
        <v>0</v>
      </c>
      <c r="G1412" s="130">
        <v>0</v>
      </c>
    </row>
    <row r="1413" spans="1:7">
      <c r="A1413" s="131" t="s">
        <v>421</v>
      </c>
      <c r="B1413" s="131"/>
      <c r="C1413" s="131">
        <v>0</v>
      </c>
      <c r="D1413" s="132">
        <v>0</v>
      </c>
      <c r="E1413" s="132">
        <v>32385</v>
      </c>
      <c r="F1413" s="132">
        <v>0</v>
      </c>
      <c r="G1413" s="132">
        <v>0</v>
      </c>
    </row>
    <row r="1414" spans="1:7">
      <c r="A1414" s="142" t="s">
        <v>425</v>
      </c>
      <c r="B1414" s="142"/>
      <c r="C1414" s="142">
        <v>0</v>
      </c>
      <c r="D1414" s="143">
        <v>0</v>
      </c>
      <c r="E1414" s="143">
        <v>30129</v>
      </c>
      <c r="F1414" s="143">
        <v>0</v>
      </c>
      <c r="G1414" s="143">
        <v>0</v>
      </c>
    </row>
    <row r="1415" spans="1:7">
      <c r="A1415" s="142" t="s">
        <v>422</v>
      </c>
      <c r="B1415" s="142"/>
      <c r="C1415" s="142">
        <v>0</v>
      </c>
      <c r="D1415" s="143">
        <v>0</v>
      </c>
      <c r="E1415" s="143">
        <v>2256</v>
      </c>
      <c r="F1415" s="143">
        <v>0</v>
      </c>
      <c r="G1415" s="143">
        <v>0</v>
      </c>
    </row>
    <row r="1416" spans="1:7">
      <c r="A1416" s="128" t="s">
        <v>194</v>
      </c>
      <c r="B1416" s="128"/>
      <c r="C1416" s="129">
        <v>0</v>
      </c>
      <c r="D1416" s="130">
        <v>0</v>
      </c>
      <c r="E1416" s="130">
        <v>66361</v>
      </c>
      <c r="F1416" s="130">
        <v>0</v>
      </c>
      <c r="G1416" s="130">
        <v>0</v>
      </c>
    </row>
    <row r="1417" spans="1:7">
      <c r="A1417" s="131" t="s">
        <v>421</v>
      </c>
      <c r="B1417" s="131"/>
      <c r="C1417" s="131">
        <v>0</v>
      </c>
      <c r="D1417" s="132">
        <v>0</v>
      </c>
      <c r="E1417" s="132">
        <v>66361</v>
      </c>
      <c r="F1417" s="132">
        <v>0</v>
      </c>
      <c r="G1417" s="132">
        <v>0</v>
      </c>
    </row>
    <row r="1418" spans="1:7">
      <c r="A1418" s="142" t="s">
        <v>425</v>
      </c>
      <c r="B1418" s="142"/>
      <c r="C1418" s="142">
        <v>0</v>
      </c>
      <c r="D1418" s="143">
        <v>0</v>
      </c>
      <c r="E1418" s="143">
        <v>58133</v>
      </c>
      <c r="F1418" s="143">
        <v>0</v>
      </c>
      <c r="G1418" s="143">
        <v>0</v>
      </c>
    </row>
    <row r="1419" spans="1:7">
      <c r="A1419" s="142" t="s">
        <v>422</v>
      </c>
      <c r="B1419" s="142"/>
      <c r="C1419" s="142">
        <v>0</v>
      </c>
      <c r="D1419" s="143">
        <v>0</v>
      </c>
      <c r="E1419" s="143">
        <v>8228</v>
      </c>
      <c r="F1419" s="143">
        <v>0</v>
      </c>
      <c r="G1419" s="143">
        <v>0</v>
      </c>
    </row>
    <row r="1420" spans="1:7">
      <c r="A1420" s="133" t="s">
        <v>493</v>
      </c>
      <c r="B1420" s="133"/>
      <c r="C1420" s="134">
        <v>1512283.14</v>
      </c>
      <c r="D1420" s="135">
        <v>1851807.65</v>
      </c>
      <c r="E1420" s="135">
        <v>1934145</v>
      </c>
      <c r="F1420" s="135">
        <v>1994781</v>
      </c>
      <c r="G1420" s="135">
        <v>2138167</v>
      </c>
    </row>
    <row r="1421" spans="1:7">
      <c r="A1421" s="122" t="s">
        <v>327</v>
      </c>
      <c r="B1421" s="122"/>
      <c r="C1421" s="123">
        <v>1286227.8799999999</v>
      </c>
      <c r="D1421" s="124">
        <v>1515290.31</v>
      </c>
      <c r="E1421" s="124">
        <v>1599183</v>
      </c>
      <c r="F1421" s="124">
        <v>1655589</v>
      </c>
      <c r="G1421" s="124">
        <v>1791629</v>
      </c>
    </row>
    <row r="1422" spans="1:7">
      <c r="A1422" s="125" t="s">
        <v>334</v>
      </c>
      <c r="B1422" s="125"/>
      <c r="C1422" s="126">
        <v>97718.75</v>
      </c>
      <c r="D1422" s="127">
        <v>133115</v>
      </c>
      <c r="E1422" s="127">
        <v>185739</v>
      </c>
      <c r="F1422" s="127">
        <v>189721</v>
      </c>
      <c r="G1422" s="127">
        <v>192375</v>
      </c>
    </row>
    <row r="1423" spans="1:7">
      <c r="A1423" s="128" t="s">
        <v>183</v>
      </c>
      <c r="B1423" s="128"/>
      <c r="C1423" s="129">
        <v>8998.6299999999992</v>
      </c>
      <c r="D1423" s="130">
        <v>14068.61</v>
      </c>
      <c r="E1423" s="130">
        <v>61578</v>
      </c>
      <c r="F1423" s="130">
        <v>61578</v>
      </c>
      <c r="G1423" s="130">
        <v>61578</v>
      </c>
    </row>
    <row r="1424" spans="1:7">
      <c r="A1424" s="131" t="s">
        <v>421</v>
      </c>
      <c r="B1424" s="131"/>
      <c r="C1424" s="131">
        <v>8998.6299999999992</v>
      </c>
      <c r="D1424" s="132">
        <v>14068.61</v>
      </c>
      <c r="E1424" s="132">
        <v>61578</v>
      </c>
      <c r="F1424" s="132">
        <v>61578</v>
      </c>
      <c r="G1424" s="132">
        <v>61578</v>
      </c>
    </row>
    <row r="1425" spans="1:7">
      <c r="A1425" s="142" t="s">
        <v>422</v>
      </c>
      <c r="B1425" s="142"/>
      <c r="C1425" s="142">
        <v>4618.76</v>
      </c>
      <c r="D1425" s="143">
        <v>8759.7000000000007</v>
      </c>
      <c r="E1425" s="143">
        <v>58260</v>
      </c>
      <c r="F1425" s="143">
        <v>58260</v>
      </c>
      <c r="G1425" s="143">
        <v>58260</v>
      </c>
    </row>
    <row r="1426" spans="1:7">
      <c r="A1426" s="142" t="s">
        <v>426</v>
      </c>
      <c r="B1426" s="142"/>
      <c r="C1426" s="142">
        <v>4379.87</v>
      </c>
      <c r="D1426" s="143">
        <v>5308.91</v>
      </c>
      <c r="E1426" s="143">
        <v>3318</v>
      </c>
      <c r="F1426" s="143">
        <v>3318</v>
      </c>
      <c r="G1426" s="143">
        <v>3318</v>
      </c>
    </row>
    <row r="1427" spans="1:7">
      <c r="A1427" s="128" t="s">
        <v>188</v>
      </c>
      <c r="B1427" s="128"/>
      <c r="C1427" s="129">
        <v>738.82</v>
      </c>
      <c r="D1427" s="130">
        <v>3384.43</v>
      </c>
      <c r="E1427" s="130">
        <v>3383</v>
      </c>
      <c r="F1427" s="130">
        <v>3383</v>
      </c>
      <c r="G1427" s="130">
        <v>3383</v>
      </c>
    </row>
    <row r="1428" spans="1:7">
      <c r="A1428" s="131" t="s">
        <v>421</v>
      </c>
      <c r="B1428" s="131"/>
      <c r="C1428" s="131">
        <v>738.82</v>
      </c>
      <c r="D1428" s="132">
        <v>3384.43</v>
      </c>
      <c r="E1428" s="132">
        <v>3383</v>
      </c>
      <c r="F1428" s="132">
        <v>3383</v>
      </c>
      <c r="G1428" s="132">
        <v>3383</v>
      </c>
    </row>
    <row r="1429" spans="1:7">
      <c r="A1429" s="142" t="s">
        <v>422</v>
      </c>
      <c r="B1429" s="142"/>
      <c r="C1429" s="142">
        <v>738.82</v>
      </c>
      <c r="D1429" s="143">
        <v>3384.43</v>
      </c>
      <c r="E1429" s="143">
        <v>3383</v>
      </c>
      <c r="F1429" s="143">
        <v>3383</v>
      </c>
      <c r="G1429" s="143">
        <v>3383</v>
      </c>
    </row>
    <row r="1430" spans="1:7">
      <c r="A1430" s="128" t="s">
        <v>189</v>
      </c>
      <c r="B1430" s="128"/>
      <c r="C1430" s="129">
        <v>69043.12</v>
      </c>
      <c r="D1430" s="130">
        <v>94273.02</v>
      </c>
      <c r="E1430" s="130">
        <v>99542</v>
      </c>
      <c r="F1430" s="130">
        <v>103524</v>
      </c>
      <c r="G1430" s="130">
        <v>106178</v>
      </c>
    </row>
    <row r="1431" spans="1:7">
      <c r="A1431" s="131" t="s">
        <v>421</v>
      </c>
      <c r="B1431" s="131"/>
      <c r="C1431" s="131">
        <v>69043.12</v>
      </c>
      <c r="D1431" s="132">
        <v>94273.02</v>
      </c>
      <c r="E1431" s="132">
        <v>99542</v>
      </c>
      <c r="F1431" s="132">
        <v>103524</v>
      </c>
      <c r="G1431" s="132">
        <v>106178</v>
      </c>
    </row>
    <row r="1432" spans="1:7">
      <c r="A1432" s="142" t="s">
        <v>422</v>
      </c>
      <c r="B1432" s="142"/>
      <c r="C1432" s="142">
        <v>68050.210000000006</v>
      </c>
      <c r="D1432" s="143">
        <v>92746.71</v>
      </c>
      <c r="E1432" s="143">
        <v>97883</v>
      </c>
      <c r="F1432" s="143">
        <v>101865</v>
      </c>
      <c r="G1432" s="143">
        <v>104519</v>
      </c>
    </row>
    <row r="1433" spans="1:7">
      <c r="A1433" s="142" t="s">
        <v>428</v>
      </c>
      <c r="B1433" s="142"/>
      <c r="C1433" s="142">
        <v>992.91</v>
      </c>
      <c r="D1433" s="143">
        <v>1526.31</v>
      </c>
      <c r="E1433" s="143">
        <v>1659</v>
      </c>
      <c r="F1433" s="143">
        <v>1659</v>
      </c>
      <c r="G1433" s="143">
        <v>1659</v>
      </c>
    </row>
    <row r="1434" spans="1:7">
      <c r="A1434" s="128" t="s">
        <v>199</v>
      </c>
      <c r="B1434" s="128"/>
      <c r="C1434" s="129">
        <v>18938.18</v>
      </c>
      <c r="D1434" s="130">
        <v>21388.94</v>
      </c>
      <c r="E1434" s="130">
        <v>21236</v>
      </c>
      <c r="F1434" s="130">
        <v>21236</v>
      </c>
      <c r="G1434" s="130">
        <v>21236</v>
      </c>
    </row>
    <row r="1435" spans="1:7">
      <c r="A1435" s="131" t="s">
        <v>421</v>
      </c>
      <c r="B1435" s="131"/>
      <c r="C1435" s="131">
        <v>18938.18</v>
      </c>
      <c r="D1435" s="132">
        <v>21388.94</v>
      </c>
      <c r="E1435" s="132">
        <v>21236</v>
      </c>
      <c r="F1435" s="132">
        <v>21236</v>
      </c>
      <c r="G1435" s="132">
        <v>21236</v>
      </c>
    </row>
    <row r="1436" spans="1:7">
      <c r="A1436" s="142" t="s">
        <v>422</v>
      </c>
      <c r="B1436" s="142"/>
      <c r="C1436" s="142">
        <v>0</v>
      </c>
      <c r="D1436" s="143">
        <v>2661.09</v>
      </c>
      <c r="E1436" s="143">
        <v>0</v>
      </c>
      <c r="F1436" s="143">
        <v>0</v>
      </c>
      <c r="G1436" s="143">
        <v>0</v>
      </c>
    </row>
    <row r="1437" spans="1:7">
      <c r="A1437" s="142" t="s">
        <v>426</v>
      </c>
      <c r="B1437" s="142"/>
      <c r="C1437" s="142">
        <v>18938.18</v>
      </c>
      <c r="D1437" s="143">
        <v>18727.849999999999</v>
      </c>
      <c r="E1437" s="143">
        <v>21236</v>
      </c>
      <c r="F1437" s="143">
        <v>21236</v>
      </c>
      <c r="G1437" s="143">
        <v>21236</v>
      </c>
    </row>
    <row r="1438" spans="1:7">
      <c r="A1438" s="125" t="s">
        <v>353</v>
      </c>
      <c r="B1438" s="125"/>
      <c r="C1438" s="126">
        <v>1174638.95</v>
      </c>
      <c r="D1438" s="127">
        <v>1364390.46</v>
      </c>
      <c r="E1438" s="127">
        <v>1390085</v>
      </c>
      <c r="F1438" s="127">
        <v>1442509</v>
      </c>
      <c r="G1438" s="127">
        <v>1442509</v>
      </c>
    </row>
    <row r="1439" spans="1:7">
      <c r="A1439" s="128" t="s">
        <v>199</v>
      </c>
      <c r="B1439" s="128"/>
      <c r="C1439" s="129">
        <v>1174638.95</v>
      </c>
      <c r="D1439" s="130">
        <v>1364390.46</v>
      </c>
      <c r="E1439" s="130">
        <v>1390085</v>
      </c>
      <c r="F1439" s="130">
        <v>1442509</v>
      </c>
      <c r="G1439" s="130">
        <v>1442509</v>
      </c>
    </row>
    <row r="1440" spans="1:7">
      <c r="A1440" s="131" t="s">
        <v>421</v>
      </c>
      <c r="B1440" s="131"/>
      <c r="C1440" s="131">
        <v>1174638.95</v>
      </c>
      <c r="D1440" s="132">
        <v>1364390.46</v>
      </c>
      <c r="E1440" s="132">
        <v>1390085</v>
      </c>
      <c r="F1440" s="132">
        <v>1442509</v>
      </c>
      <c r="G1440" s="132">
        <v>1442509</v>
      </c>
    </row>
    <row r="1441" spans="1:7">
      <c r="A1441" s="142" t="s">
        <v>425</v>
      </c>
      <c r="B1441" s="142"/>
      <c r="C1441" s="142">
        <v>1134571.74</v>
      </c>
      <c r="D1441" s="143">
        <v>1308646.8799999999</v>
      </c>
      <c r="E1441" s="143">
        <v>1325900</v>
      </c>
      <c r="F1441" s="143">
        <v>1382717</v>
      </c>
      <c r="G1441" s="143">
        <v>1382717</v>
      </c>
    </row>
    <row r="1442" spans="1:7">
      <c r="A1442" s="142" t="s">
        <v>422</v>
      </c>
      <c r="B1442" s="142"/>
      <c r="C1442" s="142">
        <v>40067.21</v>
      </c>
      <c r="D1442" s="143">
        <v>55743.58</v>
      </c>
      <c r="E1442" s="143">
        <v>62712</v>
      </c>
      <c r="F1442" s="143">
        <v>59792</v>
      </c>
      <c r="G1442" s="143">
        <v>59792</v>
      </c>
    </row>
    <row r="1443" spans="1:7">
      <c r="A1443" s="142" t="s">
        <v>428</v>
      </c>
      <c r="B1443" s="142"/>
      <c r="C1443" s="142">
        <v>0</v>
      </c>
      <c r="D1443" s="143">
        <v>0</v>
      </c>
      <c r="E1443" s="143">
        <v>1473</v>
      </c>
      <c r="F1443" s="143">
        <v>0</v>
      </c>
      <c r="G1443" s="143">
        <v>0</v>
      </c>
    </row>
    <row r="1444" spans="1:7">
      <c r="A1444" s="125" t="s">
        <v>329</v>
      </c>
      <c r="B1444" s="125"/>
      <c r="C1444" s="126">
        <v>13870.18</v>
      </c>
      <c r="D1444" s="127">
        <v>17784.849999999999</v>
      </c>
      <c r="E1444" s="127">
        <v>23359</v>
      </c>
      <c r="F1444" s="127">
        <v>23359</v>
      </c>
      <c r="G1444" s="127">
        <v>156745</v>
      </c>
    </row>
    <row r="1445" spans="1:7">
      <c r="A1445" s="128" t="s">
        <v>183</v>
      </c>
      <c r="B1445" s="128"/>
      <c r="C1445" s="129">
        <v>1028.5999999999999</v>
      </c>
      <c r="D1445" s="130">
        <v>6901.58</v>
      </c>
      <c r="E1445" s="130">
        <v>9821</v>
      </c>
      <c r="F1445" s="130">
        <v>9821</v>
      </c>
      <c r="G1445" s="130">
        <v>9821</v>
      </c>
    </row>
    <row r="1446" spans="1:7">
      <c r="A1446" s="131" t="s">
        <v>429</v>
      </c>
      <c r="B1446" s="131"/>
      <c r="C1446" s="131">
        <v>1028.5999999999999</v>
      </c>
      <c r="D1446" s="132">
        <v>6901.58</v>
      </c>
      <c r="E1446" s="132">
        <v>9821</v>
      </c>
      <c r="F1446" s="132">
        <v>9821</v>
      </c>
      <c r="G1446" s="132">
        <v>9821</v>
      </c>
    </row>
    <row r="1447" spans="1:7">
      <c r="A1447" s="142" t="s">
        <v>431</v>
      </c>
      <c r="B1447" s="142"/>
      <c r="C1447" s="142">
        <v>1028.5999999999999</v>
      </c>
      <c r="D1447" s="143">
        <v>6901.58</v>
      </c>
      <c r="E1447" s="143">
        <v>9821</v>
      </c>
      <c r="F1447" s="143">
        <v>9821</v>
      </c>
      <c r="G1447" s="143">
        <v>9821</v>
      </c>
    </row>
    <row r="1448" spans="1:7">
      <c r="A1448" s="128" t="s">
        <v>188</v>
      </c>
      <c r="B1448" s="128"/>
      <c r="C1448" s="129">
        <v>891.68</v>
      </c>
      <c r="D1448" s="130">
        <v>0</v>
      </c>
      <c r="E1448" s="130">
        <v>0</v>
      </c>
      <c r="F1448" s="130">
        <v>0</v>
      </c>
      <c r="G1448" s="130">
        <v>0</v>
      </c>
    </row>
    <row r="1449" spans="1:7">
      <c r="A1449" s="131" t="s">
        <v>429</v>
      </c>
      <c r="B1449" s="131"/>
      <c r="C1449" s="131">
        <v>891.68</v>
      </c>
      <c r="D1449" s="132">
        <v>0</v>
      </c>
      <c r="E1449" s="132">
        <v>0</v>
      </c>
      <c r="F1449" s="132">
        <v>0</v>
      </c>
      <c r="G1449" s="132">
        <v>0</v>
      </c>
    </row>
    <row r="1450" spans="1:7">
      <c r="A1450" s="142" t="s">
        <v>431</v>
      </c>
      <c r="B1450" s="142"/>
      <c r="C1450" s="142">
        <v>891.68</v>
      </c>
      <c r="D1450" s="143">
        <v>0</v>
      </c>
      <c r="E1450" s="143">
        <v>0</v>
      </c>
      <c r="F1450" s="143">
        <v>0</v>
      </c>
      <c r="G1450" s="143">
        <v>0</v>
      </c>
    </row>
    <row r="1451" spans="1:7">
      <c r="A1451" s="128" t="s">
        <v>193</v>
      </c>
      <c r="B1451" s="128"/>
      <c r="C1451" s="129">
        <v>1460.29</v>
      </c>
      <c r="D1451" s="130">
        <v>265.45</v>
      </c>
      <c r="E1451" s="130">
        <v>664</v>
      </c>
      <c r="F1451" s="130">
        <v>664</v>
      </c>
      <c r="G1451" s="130">
        <v>664</v>
      </c>
    </row>
    <row r="1452" spans="1:7">
      <c r="A1452" s="131" t="s">
        <v>429</v>
      </c>
      <c r="B1452" s="131"/>
      <c r="C1452" s="131">
        <v>1460.29</v>
      </c>
      <c r="D1452" s="132">
        <v>265.45</v>
      </c>
      <c r="E1452" s="132">
        <v>664</v>
      </c>
      <c r="F1452" s="132">
        <v>664</v>
      </c>
      <c r="G1452" s="132">
        <v>664</v>
      </c>
    </row>
    <row r="1453" spans="1:7">
      <c r="A1453" s="142" t="s">
        <v>431</v>
      </c>
      <c r="B1453" s="142"/>
      <c r="C1453" s="142">
        <v>1460.29</v>
      </c>
      <c r="D1453" s="143">
        <v>265.45</v>
      </c>
      <c r="E1453" s="143">
        <v>664</v>
      </c>
      <c r="F1453" s="143">
        <v>664</v>
      </c>
      <c r="G1453" s="143">
        <v>664</v>
      </c>
    </row>
    <row r="1454" spans="1:7">
      <c r="A1454" s="128" t="s">
        <v>199</v>
      </c>
      <c r="B1454" s="128"/>
      <c r="C1454" s="129">
        <v>9958.7199999999993</v>
      </c>
      <c r="D1454" s="130">
        <v>10617.82</v>
      </c>
      <c r="E1454" s="130">
        <v>12874</v>
      </c>
      <c r="F1454" s="130">
        <v>12874</v>
      </c>
      <c r="G1454" s="130">
        <v>12874</v>
      </c>
    </row>
    <row r="1455" spans="1:7">
      <c r="A1455" s="131" t="s">
        <v>421</v>
      </c>
      <c r="B1455" s="131"/>
      <c r="C1455" s="131">
        <v>416.99</v>
      </c>
      <c r="D1455" s="132">
        <v>0</v>
      </c>
      <c r="E1455" s="132">
        <v>0</v>
      </c>
      <c r="F1455" s="132">
        <v>0</v>
      </c>
      <c r="G1455" s="132">
        <v>0</v>
      </c>
    </row>
    <row r="1456" spans="1:7">
      <c r="A1456" s="142" t="s">
        <v>422</v>
      </c>
      <c r="B1456" s="142"/>
      <c r="C1456" s="142">
        <v>416.99</v>
      </c>
      <c r="D1456" s="143">
        <v>0</v>
      </c>
      <c r="E1456" s="143">
        <v>0</v>
      </c>
      <c r="F1456" s="143">
        <v>0</v>
      </c>
      <c r="G1456" s="143">
        <v>0</v>
      </c>
    </row>
    <row r="1457" spans="1:7">
      <c r="A1457" s="131" t="s">
        <v>429</v>
      </c>
      <c r="B1457" s="131"/>
      <c r="C1457" s="131">
        <v>9541.73</v>
      </c>
      <c r="D1457" s="132">
        <v>10617.82</v>
      </c>
      <c r="E1457" s="132">
        <v>12874</v>
      </c>
      <c r="F1457" s="132">
        <v>12874</v>
      </c>
      <c r="G1457" s="132">
        <v>12874</v>
      </c>
    </row>
    <row r="1458" spans="1:7">
      <c r="A1458" s="142" t="s">
        <v>431</v>
      </c>
      <c r="B1458" s="142"/>
      <c r="C1458" s="142">
        <v>9541.73</v>
      </c>
      <c r="D1458" s="143">
        <v>10617.82</v>
      </c>
      <c r="E1458" s="143">
        <v>12874</v>
      </c>
      <c r="F1458" s="143">
        <v>12874</v>
      </c>
      <c r="G1458" s="143">
        <v>12874</v>
      </c>
    </row>
    <row r="1459" spans="1:7">
      <c r="A1459" s="128" t="s">
        <v>202</v>
      </c>
      <c r="B1459" s="128"/>
      <c r="C1459" s="129">
        <v>530.89</v>
      </c>
      <c r="D1459" s="130">
        <v>0</v>
      </c>
      <c r="E1459" s="130">
        <v>0</v>
      </c>
      <c r="F1459" s="130">
        <v>0</v>
      </c>
      <c r="G1459" s="130">
        <v>133386</v>
      </c>
    </row>
    <row r="1460" spans="1:7">
      <c r="A1460" s="131" t="s">
        <v>429</v>
      </c>
      <c r="B1460" s="131"/>
      <c r="C1460" s="131">
        <v>530.89</v>
      </c>
      <c r="D1460" s="132">
        <v>0</v>
      </c>
      <c r="E1460" s="132">
        <v>0</v>
      </c>
      <c r="F1460" s="132">
        <v>0</v>
      </c>
      <c r="G1460" s="132">
        <v>133386</v>
      </c>
    </row>
    <row r="1461" spans="1:7">
      <c r="A1461" s="142" t="s">
        <v>431</v>
      </c>
      <c r="B1461" s="142"/>
      <c r="C1461" s="142">
        <v>530.89</v>
      </c>
      <c r="D1461" s="143">
        <v>0</v>
      </c>
      <c r="E1461" s="143">
        <v>0</v>
      </c>
      <c r="F1461" s="143">
        <v>0</v>
      </c>
      <c r="G1461" s="143">
        <v>133386</v>
      </c>
    </row>
    <row r="1462" spans="1:7">
      <c r="A1462" s="122" t="s">
        <v>330</v>
      </c>
      <c r="B1462" s="122"/>
      <c r="C1462" s="123">
        <v>226055.26</v>
      </c>
      <c r="D1462" s="124">
        <v>336517.34</v>
      </c>
      <c r="E1462" s="124">
        <v>334962</v>
      </c>
      <c r="F1462" s="124">
        <v>339192</v>
      </c>
      <c r="G1462" s="124">
        <v>346538</v>
      </c>
    </row>
    <row r="1463" spans="1:7">
      <c r="A1463" s="125" t="s">
        <v>336</v>
      </c>
      <c r="B1463" s="125"/>
      <c r="C1463" s="126">
        <v>3000.82</v>
      </c>
      <c r="D1463" s="127">
        <v>12032.24</v>
      </c>
      <c r="E1463" s="127">
        <v>9384</v>
      </c>
      <c r="F1463" s="127">
        <v>9384</v>
      </c>
      <c r="G1463" s="127">
        <v>9384</v>
      </c>
    </row>
    <row r="1464" spans="1:7">
      <c r="A1464" s="128" t="s">
        <v>183</v>
      </c>
      <c r="B1464" s="128"/>
      <c r="C1464" s="129">
        <v>641.84</v>
      </c>
      <c r="D1464" s="130">
        <v>4048.05</v>
      </c>
      <c r="E1464" s="130">
        <v>4778</v>
      </c>
      <c r="F1464" s="130">
        <v>4778</v>
      </c>
      <c r="G1464" s="130">
        <v>4778</v>
      </c>
    </row>
    <row r="1465" spans="1:7">
      <c r="A1465" s="131" t="s">
        <v>421</v>
      </c>
      <c r="B1465" s="131"/>
      <c r="C1465" s="131">
        <v>641.84</v>
      </c>
      <c r="D1465" s="132">
        <v>4048.05</v>
      </c>
      <c r="E1465" s="132">
        <v>4778</v>
      </c>
      <c r="F1465" s="132">
        <v>4778</v>
      </c>
      <c r="G1465" s="132">
        <v>4778</v>
      </c>
    </row>
    <row r="1466" spans="1:7">
      <c r="A1466" s="142" t="s">
        <v>425</v>
      </c>
      <c r="B1466" s="142"/>
      <c r="C1466" s="142">
        <v>641.84</v>
      </c>
      <c r="D1466" s="143">
        <v>1791.76</v>
      </c>
      <c r="E1466" s="143">
        <v>2522</v>
      </c>
      <c r="F1466" s="143">
        <v>2522</v>
      </c>
      <c r="G1466" s="143">
        <v>2522</v>
      </c>
    </row>
    <row r="1467" spans="1:7">
      <c r="A1467" s="142" t="s">
        <v>422</v>
      </c>
      <c r="B1467" s="142"/>
      <c r="C1467" s="142">
        <v>0</v>
      </c>
      <c r="D1467" s="143">
        <v>2256.29</v>
      </c>
      <c r="E1467" s="143">
        <v>2256</v>
      </c>
      <c r="F1467" s="143">
        <v>2256</v>
      </c>
      <c r="G1467" s="143">
        <v>2256</v>
      </c>
    </row>
    <row r="1468" spans="1:7">
      <c r="A1468" s="128" t="s">
        <v>188</v>
      </c>
      <c r="B1468" s="128"/>
      <c r="C1468" s="129">
        <v>13.27</v>
      </c>
      <c r="D1468" s="130">
        <v>1295.6300000000001</v>
      </c>
      <c r="E1468" s="130">
        <v>1421</v>
      </c>
      <c r="F1468" s="130">
        <v>1421</v>
      </c>
      <c r="G1468" s="130">
        <v>1421</v>
      </c>
    </row>
    <row r="1469" spans="1:7">
      <c r="A1469" s="131" t="s">
        <v>421</v>
      </c>
      <c r="B1469" s="131"/>
      <c r="C1469" s="131">
        <v>13.27</v>
      </c>
      <c r="D1469" s="132">
        <v>1295.6300000000001</v>
      </c>
      <c r="E1469" s="132">
        <v>1421</v>
      </c>
      <c r="F1469" s="132">
        <v>1421</v>
      </c>
      <c r="G1469" s="132">
        <v>1421</v>
      </c>
    </row>
    <row r="1470" spans="1:7">
      <c r="A1470" s="142" t="s">
        <v>422</v>
      </c>
      <c r="B1470" s="142"/>
      <c r="C1470" s="142">
        <v>13.27</v>
      </c>
      <c r="D1470" s="143">
        <v>1295.6300000000001</v>
      </c>
      <c r="E1470" s="143">
        <v>1421</v>
      </c>
      <c r="F1470" s="143">
        <v>1421</v>
      </c>
      <c r="G1470" s="143">
        <v>1421</v>
      </c>
    </row>
    <row r="1471" spans="1:7">
      <c r="A1471" s="128" t="s">
        <v>199</v>
      </c>
      <c r="B1471" s="128"/>
      <c r="C1471" s="129">
        <v>2345.71</v>
      </c>
      <c r="D1471" s="130">
        <v>3171.41</v>
      </c>
      <c r="E1471" s="130">
        <v>0</v>
      </c>
      <c r="F1471" s="130">
        <v>0</v>
      </c>
      <c r="G1471" s="130">
        <v>0</v>
      </c>
    </row>
    <row r="1472" spans="1:7">
      <c r="A1472" s="131" t="s">
        <v>421</v>
      </c>
      <c r="B1472" s="131"/>
      <c r="C1472" s="131">
        <v>2345.71</v>
      </c>
      <c r="D1472" s="132">
        <v>3171.41</v>
      </c>
      <c r="E1472" s="132">
        <v>0</v>
      </c>
      <c r="F1472" s="132">
        <v>0</v>
      </c>
      <c r="G1472" s="132">
        <v>0</v>
      </c>
    </row>
    <row r="1473" spans="1:7">
      <c r="A1473" s="142" t="s">
        <v>422</v>
      </c>
      <c r="B1473" s="142"/>
      <c r="C1473" s="142">
        <v>2345.71</v>
      </c>
      <c r="D1473" s="143">
        <v>1970.8</v>
      </c>
      <c r="E1473" s="143">
        <v>0</v>
      </c>
      <c r="F1473" s="143">
        <v>0</v>
      </c>
      <c r="G1473" s="143">
        <v>0</v>
      </c>
    </row>
    <row r="1474" spans="1:7">
      <c r="A1474" s="142" t="s">
        <v>446</v>
      </c>
      <c r="B1474" s="142"/>
      <c r="C1474" s="142">
        <v>0</v>
      </c>
      <c r="D1474" s="143">
        <v>1200.6099999999999</v>
      </c>
      <c r="E1474" s="143">
        <v>0</v>
      </c>
      <c r="F1474" s="143">
        <v>0</v>
      </c>
      <c r="G1474" s="143">
        <v>0</v>
      </c>
    </row>
    <row r="1475" spans="1:7">
      <c r="A1475" s="128" t="s">
        <v>202</v>
      </c>
      <c r="B1475" s="128"/>
      <c r="C1475" s="129">
        <v>0</v>
      </c>
      <c r="D1475" s="130">
        <v>3517.15</v>
      </c>
      <c r="E1475" s="130">
        <v>3185</v>
      </c>
      <c r="F1475" s="130">
        <v>3185</v>
      </c>
      <c r="G1475" s="130">
        <v>3185</v>
      </c>
    </row>
    <row r="1476" spans="1:7">
      <c r="A1476" s="131" t="s">
        <v>421</v>
      </c>
      <c r="B1476" s="131"/>
      <c r="C1476" s="131">
        <v>0</v>
      </c>
      <c r="D1476" s="132">
        <v>3517.15</v>
      </c>
      <c r="E1476" s="132">
        <v>3185</v>
      </c>
      <c r="F1476" s="132">
        <v>3185</v>
      </c>
      <c r="G1476" s="132">
        <v>3185</v>
      </c>
    </row>
    <row r="1477" spans="1:7">
      <c r="A1477" s="142" t="s">
        <v>422</v>
      </c>
      <c r="B1477" s="142"/>
      <c r="C1477" s="142">
        <v>0</v>
      </c>
      <c r="D1477" s="143">
        <v>3517.15</v>
      </c>
      <c r="E1477" s="143">
        <v>3185</v>
      </c>
      <c r="F1477" s="143">
        <v>3185</v>
      </c>
      <c r="G1477" s="143">
        <v>3185</v>
      </c>
    </row>
    <row r="1478" spans="1:7">
      <c r="A1478" s="125" t="s">
        <v>337</v>
      </c>
      <c r="B1478" s="125"/>
      <c r="C1478" s="126">
        <v>155563.17000000001</v>
      </c>
      <c r="D1478" s="127">
        <v>180177.84</v>
      </c>
      <c r="E1478" s="127">
        <v>198155</v>
      </c>
      <c r="F1478" s="127">
        <v>211735</v>
      </c>
      <c r="G1478" s="127">
        <v>219081</v>
      </c>
    </row>
    <row r="1479" spans="1:7">
      <c r="A1479" s="128" t="s">
        <v>183</v>
      </c>
      <c r="B1479" s="128"/>
      <c r="C1479" s="129">
        <v>77976.509999999995</v>
      </c>
      <c r="D1479" s="130">
        <v>111088.99</v>
      </c>
      <c r="E1479" s="130">
        <v>114672</v>
      </c>
      <c r="F1479" s="130">
        <v>128252</v>
      </c>
      <c r="G1479" s="130">
        <v>135598</v>
      </c>
    </row>
    <row r="1480" spans="1:7">
      <c r="A1480" s="131" t="s">
        <v>421</v>
      </c>
      <c r="B1480" s="131"/>
      <c r="C1480" s="131">
        <v>77976.509999999995</v>
      </c>
      <c r="D1480" s="132">
        <v>111088.99</v>
      </c>
      <c r="E1480" s="132">
        <v>114672</v>
      </c>
      <c r="F1480" s="132">
        <v>128252</v>
      </c>
      <c r="G1480" s="132">
        <v>135598</v>
      </c>
    </row>
    <row r="1481" spans="1:7">
      <c r="A1481" s="142" t="s">
        <v>425</v>
      </c>
      <c r="B1481" s="142"/>
      <c r="C1481" s="142">
        <v>61562.78</v>
      </c>
      <c r="D1481" s="143">
        <v>83880.81</v>
      </c>
      <c r="E1481" s="143">
        <v>75917</v>
      </c>
      <c r="F1481" s="143">
        <v>89497</v>
      </c>
      <c r="G1481" s="143">
        <v>94497</v>
      </c>
    </row>
    <row r="1482" spans="1:7">
      <c r="A1482" s="142" t="s">
        <v>422</v>
      </c>
      <c r="B1482" s="142"/>
      <c r="C1482" s="142">
        <v>16413.73</v>
      </c>
      <c r="D1482" s="143">
        <v>27208.18</v>
      </c>
      <c r="E1482" s="143">
        <v>38755</v>
      </c>
      <c r="F1482" s="143">
        <v>38755</v>
      </c>
      <c r="G1482" s="143">
        <v>41101</v>
      </c>
    </row>
    <row r="1483" spans="1:7">
      <c r="A1483" s="128" t="s">
        <v>193</v>
      </c>
      <c r="B1483" s="128"/>
      <c r="C1483" s="129">
        <v>77586.66</v>
      </c>
      <c r="D1483" s="130">
        <v>69088.850000000006</v>
      </c>
      <c r="E1483" s="130">
        <v>83483</v>
      </c>
      <c r="F1483" s="130">
        <v>83483</v>
      </c>
      <c r="G1483" s="130">
        <v>83483</v>
      </c>
    </row>
    <row r="1484" spans="1:7">
      <c r="A1484" s="131" t="s">
        <v>421</v>
      </c>
      <c r="B1484" s="131"/>
      <c r="C1484" s="131">
        <v>68027.75</v>
      </c>
      <c r="D1484" s="132">
        <v>68425.240000000005</v>
      </c>
      <c r="E1484" s="132">
        <v>77509</v>
      </c>
      <c r="F1484" s="132">
        <v>77509</v>
      </c>
      <c r="G1484" s="132">
        <v>77509</v>
      </c>
    </row>
    <row r="1485" spans="1:7">
      <c r="A1485" s="142" t="s">
        <v>425</v>
      </c>
      <c r="B1485" s="142"/>
      <c r="C1485" s="142">
        <v>5889.88</v>
      </c>
      <c r="D1485" s="143">
        <v>5780.07</v>
      </c>
      <c r="E1485" s="143">
        <v>8627</v>
      </c>
      <c r="F1485" s="143">
        <v>8627</v>
      </c>
      <c r="G1485" s="143">
        <v>8627</v>
      </c>
    </row>
    <row r="1486" spans="1:7">
      <c r="A1486" s="142" t="s">
        <v>422</v>
      </c>
      <c r="B1486" s="142"/>
      <c r="C1486" s="142">
        <v>62137.87</v>
      </c>
      <c r="D1486" s="143">
        <v>62645.17</v>
      </c>
      <c r="E1486" s="143">
        <v>68882</v>
      </c>
      <c r="F1486" s="143">
        <v>68882</v>
      </c>
      <c r="G1486" s="143">
        <v>68882</v>
      </c>
    </row>
    <row r="1487" spans="1:7">
      <c r="A1487" s="131" t="s">
        <v>429</v>
      </c>
      <c r="B1487" s="131"/>
      <c r="C1487" s="131">
        <v>9558.91</v>
      </c>
      <c r="D1487" s="132">
        <v>663.61</v>
      </c>
      <c r="E1487" s="132">
        <v>5974</v>
      </c>
      <c r="F1487" s="132">
        <v>5974</v>
      </c>
      <c r="G1487" s="132">
        <v>5974</v>
      </c>
    </row>
    <row r="1488" spans="1:7">
      <c r="A1488" s="142" t="s">
        <v>431</v>
      </c>
      <c r="B1488" s="142"/>
      <c r="C1488" s="142">
        <v>9558.91</v>
      </c>
      <c r="D1488" s="143">
        <v>663.61</v>
      </c>
      <c r="E1488" s="143">
        <v>5974</v>
      </c>
      <c r="F1488" s="143">
        <v>5974</v>
      </c>
      <c r="G1488" s="143">
        <v>5974</v>
      </c>
    </row>
    <row r="1489" spans="1:7">
      <c r="A1489" s="125" t="s">
        <v>338</v>
      </c>
      <c r="B1489" s="125"/>
      <c r="C1489" s="126">
        <v>11600.01</v>
      </c>
      <c r="D1489" s="127">
        <v>34939.42</v>
      </c>
      <c r="E1489" s="127">
        <v>40108</v>
      </c>
      <c r="F1489" s="127">
        <v>40109</v>
      </c>
      <c r="G1489" s="127">
        <v>40109</v>
      </c>
    </row>
    <row r="1490" spans="1:7">
      <c r="A1490" s="128" t="s">
        <v>183</v>
      </c>
      <c r="B1490" s="128"/>
      <c r="C1490" s="129">
        <v>1911.2</v>
      </c>
      <c r="D1490" s="130">
        <v>3583.52</v>
      </c>
      <c r="E1490" s="130">
        <v>3583</v>
      </c>
      <c r="F1490" s="130">
        <v>3583</v>
      </c>
      <c r="G1490" s="130">
        <v>3583</v>
      </c>
    </row>
    <row r="1491" spans="1:7">
      <c r="A1491" s="131" t="s">
        <v>421</v>
      </c>
      <c r="B1491" s="131"/>
      <c r="C1491" s="131">
        <v>1911.2</v>
      </c>
      <c r="D1491" s="132">
        <v>3583.52</v>
      </c>
      <c r="E1491" s="132">
        <v>3583</v>
      </c>
      <c r="F1491" s="132">
        <v>3583</v>
      </c>
      <c r="G1491" s="132">
        <v>3583</v>
      </c>
    </row>
    <row r="1492" spans="1:7">
      <c r="A1492" s="142" t="s">
        <v>422</v>
      </c>
      <c r="B1492" s="142"/>
      <c r="C1492" s="142">
        <v>1911.2</v>
      </c>
      <c r="D1492" s="143">
        <v>2256.29</v>
      </c>
      <c r="E1492" s="143">
        <v>2256</v>
      </c>
      <c r="F1492" s="143">
        <v>2256</v>
      </c>
      <c r="G1492" s="143">
        <v>2256</v>
      </c>
    </row>
    <row r="1493" spans="1:7">
      <c r="A1493" s="142" t="s">
        <v>426</v>
      </c>
      <c r="B1493" s="142"/>
      <c r="C1493" s="142">
        <v>0</v>
      </c>
      <c r="D1493" s="143">
        <v>1327.23</v>
      </c>
      <c r="E1493" s="143">
        <v>1327</v>
      </c>
      <c r="F1493" s="143">
        <v>1327</v>
      </c>
      <c r="G1493" s="143">
        <v>1327</v>
      </c>
    </row>
    <row r="1494" spans="1:7">
      <c r="A1494" s="128" t="s">
        <v>193</v>
      </c>
      <c r="B1494" s="128"/>
      <c r="C1494" s="129">
        <v>9516.7999999999993</v>
      </c>
      <c r="D1494" s="130">
        <v>15661.28</v>
      </c>
      <c r="E1494" s="130">
        <v>16988</v>
      </c>
      <c r="F1494" s="130">
        <v>16989</v>
      </c>
      <c r="G1494" s="130">
        <v>16989</v>
      </c>
    </row>
    <row r="1495" spans="1:7">
      <c r="A1495" s="131" t="s">
        <v>421</v>
      </c>
      <c r="B1495" s="131"/>
      <c r="C1495" s="131">
        <v>9516.7999999999993</v>
      </c>
      <c r="D1495" s="132">
        <v>15661.28</v>
      </c>
      <c r="E1495" s="132">
        <v>16988</v>
      </c>
      <c r="F1495" s="132">
        <v>16989</v>
      </c>
      <c r="G1495" s="132">
        <v>16989</v>
      </c>
    </row>
    <row r="1496" spans="1:7">
      <c r="A1496" s="142" t="s">
        <v>422</v>
      </c>
      <c r="B1496" s="142"/>
      <c r="C1496" s="142">
        <v>9516.7999999999993</v>
      </c>
      <c r="D1496" s="143">
        <v>15263.11</v>
      </c>
      <c r="E1496" s="143">
        <v>16591</v>
      </c>
      <c r="F1496" s="143">
        <v>16591</v>
      </c>
      <c r="G1496" s="143">
        <v>16591</v>
      </c>
    </row>
    <row r="1497" spans="1:7">
      <c r="A1497" s="142" t="s">
        <v>426</v>
      </c>
      <c r="B1497" s="142"/>
      <c r="C1497" s="142">
        <v>0</v>
      </c>
      <c r="D1497" s="143">
        <v>398.17</v>
      </c>
      <c r="E1497" s="143">
        <v>397</v>
      </c>
      <c r="F1497" s="143">
        <v>398</v>
      </c>
      <c r="G1497" s="143">
        <v>398</v>
      </c>
    </row>
    <row r="1498" spans="1:7">
      <c r="A1498" s="128" t="s">
        <v>199</v>
      </c>
      <c r="B1498" s="128"/>
      <c r="C1498" s="129">
        <v>172.01</v>
      </c>
      <c r="D1498" s="130">
        <v>15429.17</v>
      </c>
      <c r="E1498" s="130">
        <v>19537</v>
      </c>
      <c r="F1498" s="130">
        <v>19537</v>
      </c>
      <c r="G1498" s="130">
        <v>19537</v>
      </c>
    </row>
    <row r="1499" spans="1:7">
      <c r="A1499" s="131" t="s">
        <v>421</v>
      </c>
      <c r="B1499" s="131"/>
      <c r="C1499" s="131">
        <v>172.01</v>
      </c>
      <c r="D1499" s="132">
        <v>15429.17</v>
      </c>
      <c r="E1499" s="132">
        <v>19537</v>
      </c>
      <c r="F1499" s="132">
        <v>19537</v>
      </c>
      <c r="G1499" s="132">
        <v>19537</v>
      </c>
    </row>
    <row r="1500" spans="1:7">
      <c r="A1500" s="142" t="s">
        <v>425</v>
      </c>
      <c r="B1500" s="142"/>
      <c r="C1500" s="142">
        <v>172.01</v>
      </c>
      <c r="D1500" s="143">
        <v>756.52</v>
      </c>
      <c r="E1500" s="143">
        <v>757</v>
      </c>
      <c r="F1500" s="143">
        <v>757</v>
      </c>
      <c r="G1500" s="143">
        <v>757</v>
      </c>
    </row>
    <row r="1501" spans="1:7">
      <c r="A1501" s="142" t="s">
        <v>422</v>
      </c>
      <c r="B1501" s="142"/>
      <c r="C1501" s="142">
        <v>0</v>
      </c>
      <c r="D1501" s="143">
        <v>14009.04</v>
      </c>
      <c r="E1501" s="143">
        <v>18116</v>
      </c>
      <c r="F1501" s="143">
        <v>18116</v>
      </c>
      <c r="G1501" s="143">
        <v>18116</v>
      </c>
    </row>
    <row r="1502" spans="1:7">
      <c r="A1502" s="142" t="s">
        <v>426</v>
      </c>
      <c r="B1502" s="142"/>
      <c r="C1502" s="142">
        <v>0</v>
      </c>
      <c r="D1502" s="143">
        <v>663.61</v>
      </c>
      <c r="E1502" s="143">
        <v>664</v>
      </c>
      <c r="F1502" s="143">
        <v>664</v>
      </c>
      <c r="G1502" s="143">
        <v>664</v>
      </c>
    </row>
    <row r="1503" spans="1:7">
      <c r="A1503" s="128" t="s">
        <v>458</v>
      </c>
      <c r="B1503" s="128"/>
      <c r="C1503" s="129">
        <v>0</v>
      </c>
      <c r="D1503" s="130">
        <v>265.45</v>
      </c>
      <c r="E1503" s="130">
        <v>0</v>
      </c>
      <c r="F1503" s="130">
        <v>0</v>
      </c>
      <c r="G1503" s="130">
        <v>0</v>
      </c>
    </row>
    <row r="1504" spans="1:7">
      <c r="A1504" s="131" t="s">
        <v>421</v>
      </c>
      <c r="B1504" s="131"/>
      <c r="C1504" s="131">
        <v>0</v>
      </c>
      <c r="D1504" s="132">
        <v>265.45</v>
      </c>
      <c r="E1504" s="132">
        <v>0</v>
      </c>
      <c r="F1504" s="132">
        <v>0</v>
      </c>
      <c r="G1504" s="132">
        <v>0</v>
      </c>
    </row>
    <row r="1505" spans="1:7">
      <c r="A1505" s="142" t="s">
        <v>422</v>
      </c>
      <c r="B1505" s="142"/>
      <c r="C1505" s="142">
        <v>0</v>
      </c>
      <c r="D1505" s="143">
        <v>265.45</v>
      </c>
      <c r="E1505" s="143">
        <v>0</v>
      </c>
      <c r="F1505" s="143">
        <v>0</v>
      </c>
      <c r="G1505" s="143">
        <v>0</v>
      </c>
    </row>
    <row r="1506" spans="1:7">
      <c r="A1506" s="125" t="s">
        <v>459</v>
      </c>
      <c r="B1506" s="125"/>
      <c r="C1506" s="126">
        <v>0</v>
      </c>
      <c r="D1506" s="127">
        <v>1039.48</v>
      </c>
      <c r="E1506" s="127">
        <v>0</v>
      </c>
      <c r="F1506" s="127">
        <v>0</v>
      </c>
      <c r="G1506" s="127">
        <v>0</v>
      </c>
    </row>
    <row r="1507" spans="1:7">
      <c r="A1507" s="128" t="s">
        <v>200</v>
      </c>
      <c r="B1507" s="128"/>
      <c r="C1507" s="129">
        <v>0</v>
      </c>
      <c r="D1507" s="130">
        <v>1039.48</v>
      </c>
      <c r="E1507" s="130">
        <v>0</v>
      </c>
      <c r="F1507" s="130">
        <v>0</v>
      </c>
      <c r="G1507" s="130">
        <v>0</v>
      </c>
    </row>
    <row r="1508" spans="1:7">
      <c r="A1508" s="131" t="s">
        <v>421</v>
      </c>
      <c r="B1508" s="131"/>
      <c r="C1508" s="131">
        <v>0</v>
      </c>
      <c r="D1508" s="132">
        <v>1039.48</v>
      </c>
      <c r="E1508" s="132">
        <v>0</v>
      </c>
      <c r="F1508" s="132">
        <v>0</v>
      </c>
      <c r="G1508" s="132">
        <v>0</v>
      </c>
    </row>
    <row r="1509" spans="1:7">
      <c r="A1509" s="142" t="s">
        <v>422</v>
      </c>
      <c r="B1509" s="142"/>
      <c r="C1509" s="142">
        <v>0</v>
      </c>
      <c r="D1509" s="143">
        <v>885.26</v>
      </c>
      <c r="E1509" s="143">
        <v>0</v>
      </c>
      <c r="F1509" s="143">
        <v>0</v>
      </c>
      <c r="G1509" s="143">
        <v>0</v>
      </c>
    </row>
    <row r="1510" spans="1:7">
      <c r="A1510" s="142" t="s">
        <v>426</v>
      </c>
      <c r="B1510" s="142"/>
      <c r="C1510" s="142">
        <v>0</v>
      </c>
      <c r="D1510" s="143">
        <v>154.22</v>
      </c>
      <c r="E1510" s="143">
        <v>0</v>
      </c>
      <c r="F1510" s="143">
        <v>0</v>
      </c>
      <c r="G1510" s="143">
        <v>0</v>
      </c>
    </row>
    <row r="1511" spans="1:7">
      <c r="A1511" s="125" t="s">
        <v>339</v>
      </c>
      <c r="B1511" s="125"/>
      <c r="C1511" s="126">
        <v>3430.23</v>
      </c>
      <c r="D1511" s="127">
        <v>6636.14</v>
      </c>
      <c r="E1511" s="127">
        <v>5291</v>
      </c>
      <c r="F1511" s="127">
        <v>5571</v>
      </c>
      <c r="G1511" s="127">
        <v>5571</v>
      </c>
    </row>
    <row r="1512" spans="1:7">
      <c r="A1512" s="128" t="s">
        <v>194</v>
      </c>
      <c r="B1512" s="128"/>
      <c r="C1512" s="129">
        <v>3430.23</v>
      </c>
      <c r="D1512" s="130">
        <v>6636.14</v>
      </c>
      <c r="E1512" s="130">
        <v>5291</v>
      </c>
      <c r="F1512" s="130">
        <v>5571</v>
      </c>
      <c r="G1512" s="130">
        <v>5571</v>
      </c>
    </row>
    <row r="1513" spans="1:7">
      <c r="A1513" s="131" t="s">
        <v>421</v>
      </c>
      <c r="B1513" s="131"/>
      <c r="C1513" s="131">
        <v>3430.23</v>
      </c>
      <c r="D1513" s="132">
        <v>6636.14</v>
      </c>
      <c r="E1513" s="132">
        <v>5291</v>
      </c>
      <c r="F1513" s="132">
        <v>5571</v>
      </c>
      <c r="G1513" s="132">
        <v>5571</v>
      </c>
    </row>
    <row r="1514" spans="1:7">
      <c r="A1514" s="142" t="s">
        <v>422</v>
      </c>
      <c r="B1514" s="142"/>
      <c r="C1514" s="142">
        <v>3430.23</v>
      </c>
      <c r="D1514" s="143">
        <v>6636.14</v>
      </c>
      <c r="E1514" s="143">
        <v>5291</v>
      </c>
      <c r="F1514" s="143">
        <v>5571</v>
      </c>
      <c r="G1514" s="143">
        <v>5571</v>
      </c>
    </row>
    <row r="1515" spans="1:7">
      <c r="A1515" s="125" t="s">
        <v>460</v>
      </c>
      <c r="B1515" s="125"/>
      <c r="C1515" s="126">
        <v>36525.39</v>
      </c>
      <c r="D1515" s="127">
        <v>0</v>
      </c>
      <c r="E1515" s="127">
        <v>0</v>
      </c>
      <c r="F1515" s="127">
        <v>0</v>
      </c>
      <c r="G1515" s="127">
        <v>0</v>
      </c>
    </row>
    <row r="1516" spans="1:7">
      <c r="A1516" s="128" t="s">
        <v>183</v>
      </c>
      <c r="B1516" s="128"/>
      <c r="C1516" s="129">
        <v>27131.47</v>
      </c>
      <c r="D1516" s="130">
        <v>0</v>
      </c>
      <c r="E1516" s="130">
        <v>0</v>
      </c>
      <c r="F1516" s="130">
        <v>0</v>
      </c>
      <c r="G1516" s="130">
        <v>0</v>
      </c>
    </row>
    <row r="1517" spans="1:7">
      <c r="A1517" s="131" t="s">
        <v>421</v>
      </c>
      <c r="B1517" s="131"/>
      <c r="C1517" s="131">
        <v>27131.47</v>
      </c>
      <c r="D1517" s="132">
        <v>0</v>
      </c>
      <c r="E1517" s="132">
        <v>0</v>
      </c>
      <c r="F1517" s="132">
        <v>0</v>
      </c>
      <c r="G1517" s="132">
        <v>0</v>
      </c>
    </row>
    <row r="1518" spans="1:7">
      <c r="A1518" s="142" t="s">
        <v>425</v>
      </c>
      <c r="B1518" s="142"/>
      <c r="C1518" s="142">
        <v>25526.13</v>
      </c>
      <c r="D1518" s="143">
        <v>0</v>
      </c>
      <c r="E1518" s="143">
        <v>0</v>
      </c>
      <c r="F1518" s="143">
        <v>0</v>
      </c>
      <c r="G1518" s="143">
        <v>0</v>
      </c>
    </row>
    <row r="1519" spans="1:7">
      <c r="A1519" s="142" t="s">
        <v>422</v>
      </c>
      <c r="B1519" s="142"/>
      <c r="C1519" s="142">
        <v>1605.34</v>
      </c>
      <c r="D1519" s="143">
        <v>0</v>
      </c>
      <c r="E1519" s="143">
        <v>0</v>
      </c>
      <c r="F1519" s="143">
        <v>0</v>
      </c>
      <c r="G1519" s="143">
        <v>0</v>
      </c>
    </row>
    <row r="1520" spans="1:7">
      <c r="A1520" s="128" t="s">
        <v>194</v>
      </c>
      <c r="B1520" s="128"/>
      <c r="C1520" s="129">
        <v>9393.92</v>
      </c>
      <c r="D1520" s="130">
        <v>0</v>
      </c>
      <c r="E1520" s="130">
        <v>0</v>
      </c>
      <c r="F1520" s="130">
        <v>0</v>
      </c>
      <c r="G1520" s="130">
        <v>0</v>
      </c>
    </row>
    <row r="1521" spans="1:7">
      <c r="A1521" s="131" t="s">
        <v>421</v>
      </c>
      <c r="B1521" s="131"/>
      <c r="C1521" s="131">
        <v>9393.92</v>
      </c>
      <c r="D1521" s="132">
        <v>0</v>
      </c>
      <c r="E1521" s="132">
        <v>0</v>
      </c>
      <c r="F1521" s="132">
        <v>0</v>
      </c>
      <c r="G1521" s="132">
        <v>0</v>
      </c>
    </row>
    <row r="1522" spans="1:7">
      <c r="A1522" s="142" t="s">
        <v>425</v>
      </c>
      <c r="B1522" s="142"/>
      <c r="C1522" s="142">
        <v>9025.16</v>
      </c>
      <c r="D1522" s="143">
        <v>0</v>
      </c>
      <c r="E1522" s="143">
        <v>0</v>
      </c>
      <c r="F1522" s="143">
        <v>0</v>
      </c>
      <c r="G1522" s="143">
        <v>0</v>
      </c>
    </row>
    <row r="1523" spans="1:7">
      <c r="A1523" s="142" t="s">
        <v>422</v>
      </c>
      <c r="B1523" s="142"/>
      <c r="C1523" s="142">
        <v>368.76</v>
      </c>
      <c r="D1523" s="143">
        <v>0</v>
      </c>
      <c r="E1523" s="143">
        <v>0</v>
      </c>
      <c r="F1523" s="143">
        <v>0</v>
      </c>
      <c r="G1523" s="143">
        <v>0</v>
      </c>
    </row>
    <row r="1524" spans="1:7">
      <c r="A1524" s="125" t="s">
        <v>340</v>
      </c>
      <c r="B1524" s="125"/>
      <c r="C1524" s="126">
        <v>0</v>
      </c>
      <c r="D1524" s="127">
        <v>46320.26</v>
      </c>
      <c r="E1524" s="127">
        <v>42736</v>
      </c>
      <c r="F1524" s="127">
        <v>72393</v>
      </c>
      <c r="G1524" s="127">
        <v>72393</v>
      </c>
    </row>
    <row r="1525" spans="1:7">
      <c r="A1525" s="128" t="s">
        <v>183</v>
      </c>
      <c r="B1525" s="128"/>
      <c r="C1525" s="129">
        <v>0</v>
      </c>
      <c r="D1525" s="130">
        <v>46320.26</v>
      </c>
      <c r="E1525" s="130">
        <v>42736</v>
      </c>
      <c r="F1525" s="130">
        <v>72393</v>
      </c>
      <c r="G1525" s="130">
        <v>72393</v>
      </c>
    </row>
    <row r="1526" spans="1:7">
      <c r="A1526" s="131" t="s">
        <v>421</v>
      </c>
      <c r="B1526" s="131"/>
      <c r="C1526" s="131">
        <v>0</v>
      </c>
      <c r="D1526" s="132">
        <v>46320.26</v>
      </c>
      <c r="E1526" s="132">
        <v>42736</v>
      </c>
      <c r="F1526" s="132">
        <v>72393</v>
      </c>
      <c r="G1526" s="132">
        <v>72393</v>
      </c>
    </row>
    <row r="1527" spans="1:7">
      <c r="A1527" s="142" t="s">
        <v>425</v>
      </c>
      <c r="B1527" s="142"/>
      <c r="C1527" s="142">
        <v>0</v>
      </c>
      <c r="D1527" s="143">
        <v>38091.449999999997</v>
      </c>
      <c r="E1527" s="143">
        <v>36100</v>
      </c>
      <c r="F1527" s="143">
        <v>61711</v>
      </c>
      <c r="G1527" s="143">
        <v>61711</v>
      </c>
    </row>
    <row r="1528" spans="1:7">
      <c r="A1528" s="142" t="s">
        <v>422</v>
      </c>
      <c r="B1528" s="142"/>
      <c r="C1528" s="142">
        <v>0</v>
      </c>
      <c r="D1528" s="143">
        <v>8228.81</v>
      </c>
      <c r="E1528" s="143">
        <v>6636</v>
      </c>
      <c r="F1528" s="143">
        <v>10682</v>
      </c>
      <c r="G1528" s="143">
        <v>10682</v>
      </c>
    </row>
    <row r="1529" spans="1:7">
      <c r="A1529" s="125" t="s">
        <v>354</v>
      </c>
      <c r="B1529" s="125"/>
      <c r="C1529" s="126">
        <v>0</v>
      </c>
      <c r="D1529" s="127">
        <v>14732.23</v>
      </c>
      <c r="E1529" s="127">
        <v>0</v>
      </c>
      <c r="F1529" s="127">
        <v>0</v>
      </c>
      <c r="G1529" s="127">
        <v>0</v>
      </c>
    </row>
    <row r="1530" spans="1:7">
      <c r="A1530" s="128" t="s">
        <v>188</v>
      </c>
      <c r="B1530" s="128"/>
      <c r="C1530" s="129">
        <v>0</v>
      </c>
      <c r="D1530" s="130">
        <v>132.72</v>
      </c>
      <c r="E1530" s="130">
        <v>0</v>
      </c>
      <c r="F1530" s="130">
        <v>0</v>
      </c>
      <c r="G1530" s="130">
        <v>0</v>
      </c>
    </row>
    <row r="1531" spans="1:7">
      <c r="A1531" s="131" t="s">
        <v>421</v>
      </c>
      <c r="B1531" s="131"/>
      <c r="C1531" s="131">
        <v>0</v>
      </c>
      <c r="D1531" s="132">
        <v>132.72</v>
      </c>
      <c r="E1531" s="132">
        <v>0</v>
      </c>
      <c r="F1531" s="132">
        <v>0</v>
      </c>
      <c r="G1531" s="132">
        <v>0</v>
      </c>
    </row>
    <row r="1532" spans="1:7">
      <c r="A1532" s="142" t="s">
        <v>425</v>
      </c>
      <c r="B1532" s="142"/>
      <c r="C1532" s="142">
        <v>0</v>
      </c>
      <c r="D1532" s="143">
        <v>132.72</v>
      </c>
      <c r="E1532" s="143">
        <v>0</v>
      </c>
      <c r="F1532" s="143">
        <v>0</v>
      </c>
      <c r="G1532" s="143">
        <v>0</v>
      </c>
    </row>
    <row r="1533" spans="1:7">
      <c r="A1533" s="128" t="s">
        <v>199</v>
      </c>
      <c r="B1533" s="128"/>
      <c r="C1533" s="129">
        <v>0</v>
      </c>
      <c r="D1533" s="130">
        <v>14599.51</v>
      </c>
      <c r="E1533" s="130">
        <v>0</v>
      </c>
      <c r="F1533" s="130">
        <v>0</v>
      </c>
      <c r="G1533" s="130">
        <v>0</v>
      </c>
    </row>
    <row r="1534" spans="1:7">
      <c r="A1534" s="131" t="s">
        <v>421</v>
      </c>
      <c r="B1534" s="131"/>
      <c r="C1534" s="131">
        <v>0</v>
      </c>
      <c r="D1534" s="132">
        <v>14599.51</v>
      </c>
      <c r="E1534" s="132">
        <v>0</v>
      </c>
      <c r="F1534" s="132">
        <v>0</v>
      </c>
      <c r="G1534" s="132">
        <v>0</v>
      </c>
    </row>
    <row r="1535" spans="1:7">
      <c r="A1535" s="142" t="s">
        <v>425</v>
      </c>
      <c r="B1535" s="142"/>
      <c r="C1535" s="142">
        <v>0</v>
      </c>
      <c r="D1535" s="143">
        <v>13139.56</v>
      </c>
      <c r="E1535" s="143">
        <v>0</v>
      </c>
      <c r="F1535" s="143">
        <v>0</v>
      </c>
      <c r="G1535" s="143">
        <v>0</v>
      </c>
    </row>
    <row r="1536" spans="1:7">
      <c r="A1536" s="142" t="s">
        <v>422</v>
      </c>
      <c r="B1536" s="142"/>
      <c r="C1536" s="142">
        <v>0</v>
      </c>
      <c r="D1536" s="143">
        <v>1459.95</v>
      </c>
      <c r="E1536" s="143">
        <v>0</v>
      </c>
      <c r="F1536" s="143">
        <v>0</v>
      </c>
      <c r="G1536" s="143">
        <v>0</v>
      </c>
    </row>
    <row r="1537" spans="1:7">
      <c r="A1537" s="125" t="s">
        <v>355</v>
      </c>
      <c r="B1537" s="125"/>
      <c r="C1537" s="126">
        <v>15935.64</v>
      </c>
      <c r="D1537" s="127">
        <v>40639.730000000003</v>
      </c>
      <c r="E1537" s="127">
        <v>0</v>
      </c>
      <c r="F1537" s="127">
        <v>0</v>
      </c>
      <c r="G1537" s="127">
        <v>0</v>
      </c>
    </row>
    <row r="1538" spans="1:7">
      <c r="A1538" s="128" t="s">
        <v>183</v>
      </c>
      <c r="B1538" s="128"/>
      <c r="C1538" s="129">
        <v>3153.31</v>
      </c>
      <c r="D1538" s="130">
        <v>14095.17</v>
      </c>
      <c r="E1538" s="130">
        <v>0</v>
      </c>
      <c r="F1538" s="130">
        <v>0</v>
      </c>
      <c r="G1538" s="130">
        <v>0</v>
      </c>
    </row>
    <row r="1539" spans="1:7">
      <c r="A1539" s="131" t="s">
        <v>421</v>
      </c>
      <c r="B1539" s="131"/>
      <c r="C1539" s="131">
        <v>3153.31</v>
      </c>
      <c r="D1539" s="132">
        <v>14095.17</v>
      </c>
      <c r="E1539" s="132">
        <v>0</v>
      </c>
      <c r="F1539" s="132">
        <v>0</v>
      </c>
      <c r="G1539" s="132">
        <v>0</v>
      </c>
    </row>
    <row r="1540" spans="1:7">
      <c r="A1540" s="142" t="s">
        <v>425</v>
      </c>
      <c r="B1540" s="142"/>
      <c r="C1540" s="142">
        <v>2944.8</v>
      </c>
      <c r="D1540" s="143">
        <v>13139.56</v>
      </c>
      <c r="E1540" s="143">
        <v>0</v>
      </c>
      <c r="F1540" s="143">
        <v>0</v>
      </c>
      <c r="G1540" s="143">
        <v>0</v>
      </c>
    </row>
    <row r="1541" spans="1:7">
      <c r="A1541" s="142" t="s">
        <v>422</v>
      </c>
      <c r="B1541" s="142"/>
      <c r="C1541" s="142">
        <v>208.51</v>
      </c>
      <c r="D1541" s="143">
        <v>955.61</v>
      </c>
      <c r="E1541" s="143">
        <v>0</v>
      </c>
      <c r="F1541" s="143">
        <v>0</v>
      </c>
      <c r="G1541" s="143">
        <v>0</v>
      </c>
    </row>
    <row r="1542" spans="1:7">
      <c r="A1542" s="128" t="s">
        <v>194</v>
      </c>
      <c r="B1542" s="128"/>
      <c r="C1542" s="129">
        <v>12782.33</v>
      </c>
      <c r="D1542" s="130">
        <v>26544.560000000001</v>
      </c>
      <c r="E1542" s="130">
        <v>0</v>
      </c>
      <c r="F1542" s="130">
        <v>0</v>
      </c>
      <c r="G1542" s="130">
        <v>0</v>
      </c>
    </row>
    <row r="1543" spans="1:7">
      <c r="A1543" s="131" t="s">
        <v>421</v>
      </c>
      <c r="B1543" s="131"/>
      <c r="C1543" s="131">
        <v>12782.33</v>
      </c>
      <c r="D1543" s="132">
        <v>26544.560000000001</v>
      </c>
      <c r="E1543" s="132">
        <v>0</v>
      </c>
      <c r="F1543" s="132">
        <v>0</v>
      </c>
      <c r="G1543" s="132">
        <v>0</v>
      </c>
    </row>
    <row r="1544" spans="1:7">
      <c r="A1544" s="142" t="s">
        <v>425</v>
      </c>
      <c r="B1544" s="142"/>
      <c r="C1544" s="142">
        <v>11985.99</v>
      </c>
      <c r="D1544" s="143">
        <v>24553.72</v>
      </c>
      <c r="E1544" s="143">
        <v>0</v>
      </c>
      <c r="F1544" s="143">
        <v>0</v>
      </c>
      <c r="G1544" s="143">
        <v>0</v>
      </c>
    </row>
    <row r="1545" spans="1:7">
      <c r="A1545" s="142" t="s">
        <v>422</v>
      </c>
      <c r="B1545" s="142"/>
      <c r="C1545" s="142">
        <v>796.34</v>
      </c>
      <c r="D1545" s="143">
        <v>1990.84</v>
      </c>
      <c r="E1545" s="143">
        <v>0</v>
      </c>
      <c r="F1545" s="143">
        <v>0</v>
      </c>
      <c r="G1545" s="143">
        <v>0</v>
      </c>
    </row>
    <row r="1546" spans="1:7">
      <c r="A1546" s="125" t="s">
        <v>465</v>
      </c>
      <c r="B1546" s="125"/>
      <c r="C1546" s="126">
        <v>0</v>
      </c>
      <c r="D1546" s="127">
        <v>0</v>
      </c>
      <c r="E1546" s="127">
        <v>39288</v>
      </c>
      <c r="F1546" s="127">
        <v>0</v>
      </c>
      <c r="G1546" s="127">
        <v>0</v>
      </c>
    </row>
    <row r="1547" spans="1:7">
      <c r="A1547" s="128" t="s">
        <v>183</v>
      </c>
      <c r="B1547" s="128"/>
      <c r="C1547" s="129">
        <v>0</v>
      </c>
      <c r="D1547" s="130">
        <v>0</v>
      </c>
      <c r="E1547" s="130">
        <v>12742</v>
      </c>
      <c r="F1547" s="130">
        <v>0</v>
      </c>
      <c r="G1547" s="130">
        <v>0</v>
      </c>
    </row>
    <row r="1548" spans="1:7">
      <c r="A1548" s="131" t="s">
        <v>421</v>
      </c>
      <c r="B1548" s="131"/>
      <c r="C1548" s="131">
        <v>0</v>
      </c>
      <c r="D1548" s="132">
        <v>0</v>
      </c>
      <c r="E1548" s="132">
        <v>12742</v>
      </c>
      <c r="F1548" s="132">
        <v>0</v>
      </c>
      <c r="G1548" s="132">
        <v>0</v>
      </c>
    </row>
    <row r="1549" spans="1:7">
      <c r="A1549" s="142" t="s">
        <v>425</v>
      </c>
      <c r="B1549" s="142"/>
      <c r="C1549" s="142">
        <v>0</v>
      </c>
      <c r="D1549" s="143">
        <v>0</v>
      </c>
      <c r="E1549" s="143">
        <v>11149</v>
      </c>
      <c r="F1549" s="143">
        <v>0</v>
      </c>
      <c r="G1549" s="143">
        <v>0</v>
      </c>
    </row>
    <row r="1550" spans="1:7">
      <c r="A1550" s="142" t="s">
        <v>422</v>
      </c>
      <c r="B1550" s="142"/>
      <c r="C1550" s="142">
        <v>0</v>
      </c>
      <c r="D1550" s="143">
        <v>0</v>
      </c>
      <c r="E1550" s="143">
        <v>1593</v>
      </c>
      <c r="F1550" s="143">
        <v>0</v>
      </c>
      <c r="G1550" s="143">
        <v>0</v>
      </c>
    </row>
    <row r="1551" spans="1:7">
      <c r="A1551" s="128" t="s">
        <v>194</v>
      </c>
      <c r="B1551" s="128"/>
      <c r="C1551" s="129">
        <v>0</v>
      </c>
      <c r="D1551" s="130">
        <v>0</v>
      </c>
      <c r="E1551" s="130">
        <v>26546</v>
      </c>
      <c r="F1551" s="130">
        <v>0</v>
      </c>
      <c r="G1551" s="130">
        <v>0</v>
      </c>
    </row>
    <row r="1552" spans="1:7">
      <c r="A1552" s="131" t="s">
        <v>421</v>
      </c>
      <c r="B1552" s="131"/>
      <c r="C1552" s="131">
        <v>0</v>
      </c>
      <c r="D1552" s="132">
        <v>0</v>
      </c>
      <c r="E1552" s="132">
        <v>26546</v>
      </c>
      <c r="F1552" s="132">
        <v>0</v>
      </c>
      <c r="G1552" s="132">
        <v>0</v>
      </c>
    </row>
    <row r="1553" spans="1:7">
      <c r="A1553" s="142" t="s">
        <v>425</v>
      </c>
      <c r="B1553" s="142"/>
      <c r="C1553" s="142">
        <v>0</v>
      </c>
      <c r="D1553" s="143">
        <v>0</v>
      </c>
      <c r="E1553" s="143">
        <v>24555</v>
      </c>
      <c r="F1553" s="143">
        <v>0</v>
      </c>
      <c r="G1553" s="143">
        <v>0</v>
      </c>
    </row>
    <row r="1554" spans="1:7">
      <c r="A1554" s="142" t="s">
        <v>422</v>
      </c>
      <c r="B1554" s="142"/>
      <c r="C1554" s="142">
        <v>0</v>
      </c>
      <c r="D1554" s="143">
        <v>0</v>
      </c>
      <c r="E1554" s="143">
        <v>1991</v>
      </c>
      <c r="F1554" s="143">
        <v>0</v>
      </c>
      <c r="G1554" s="143">
        <v>0</v>
      </c>
    </row>
    <row r="1555" spans="1:7">
      <c r="A1555" s="119" t="s">
        <v>356</v>
      </c>
      <c r="B1555" s="119"/>
      <c r="C1555" s="120">
        <v>5036784.58</v>
      </c>
      <c r="D1555" s="121">
        <v>5751458.6100000003</v>
      </c>
      <c r="E1555" s="121">
        <v>5307775</v>
      </c>
      <c r="F1555" s="121">
        <v>5474042</v>
      </c>
      <c r="G1555" s="121">
        <v>5616561</v>
      </c>
    </row>
    <row r="1556" spans="1:7">
      <c r="A1556" s="122" t="s">
        <v>357</v>
      </c>
      <c r="B1556" s="122"/>
      <c r="C1556" s="123">
        <v>820920.56</v>
      </c>
      <c r="D1556" s="124">
        <v>1067091.3799999999</v>
      </c>
      <c r="E1556" s="124">
        <v>0</v>
      </c>
      <c r="F1556" s="124">
        <v>0</v>
      </c>
      <c r="G1556" s="124">
        <v>0</v>
      </c>
    </row>
    <row r="1557" spans="1:7">
      <c r="A1557" s="125" t="s">
        <v>358</v>
      </c>
      <c r="B1557" s="125"/>
      <c r="C1557" s="126">
        <v>797344.66</v>
      </c>
      <c r="D1557" s="127">
        <v>1035237.91</v>
      </c>
      <c r="E1557" s="127">
        <v>0</v>
      </c>
      <c r="F1557" s="127">
        <v>0</v>
      </c>
      <c r="G1557" s="127">
        <v>0</v>
      </c>
    </row>
    <row r="1558" spans="1:7">
      <c r="A1558" s="128" t="s">
        <v>183</v>
      </c>
      <c r="B1558" s="128"/>
      <c r="C1558" s="129">
        <v>797344.66</v>
      </c>
      <c r="D1558" s="130">
        <v>1035237.91</v>
      </c>
      <c r="E1558" s="130">
        <v>0</v>
      </c>
      <c r="F1558" s="130">
        <v>0</v>
      </c>
      <c r="G1558" s="130">
        <v>0</v>
      </c>
    </row>
    <row r="1559" spans="1:7">
      <c r="A1559" s="131" t="s">
        <v>421</v>
      </c>
      <c r="B1559" s="131"/>
      <c r="C1559" s="131">
        <v>797344.66</v>
      </c>
      <c r="D1559" s="132">
        <v>1035237.91</v>
      </c>
      <c r="E1559" s="132">
        <v>0</v>
      </c>
      <c r="F1559" s="132">
        <v>0</v>
      </c>
      <c r="G1559" s="132">
        <v>0</v>
      </c>
    </row>
    <row r="1560" spans="1:7">
      <c r="A1560" s="142" t="s">
        <v>434</v>
      </c>
      <c r="B1560" s="142"/>
      <c r="C1560" s="142">
        <v>702049.33</v>
      </c>
      <c r="D1560" s="143">
        <v>911805.7</v>
      </c>
      <c r="E1560" s="143">
        <v>0</v>
      </c>
      <c r="F1560" s="143">
        <v>0</v>
      </c>
      <c r="G1560" s="143">
        <v>0</v>
      </c>
    </row>
    <row r="1561" spans="1:7">
      <c r="A1561" s="142" t="s">
        <v>446</v>
      </c>
      <c r="B1561" s="142"/>
      <c r="C1561" s="142">
        <v>13993.22</v>
      </c>
      <c r="D1561" s="143">
        <v>15926.74</v>
      </c>
      <c r="E1561" s="143">
        <v>0</v>
      </c>
      <c r="F1561" s="143">
        <v>0</v>
      </c>
      <c r="G1561" s="143">
        <v>0</v>
      </c>
    </row>
    <row r="1562" spans="1:7">
      <c r="A1562" s="142" t="s">
        <v>426</v>
      </c>
      <c r="B1562" s="142"/>
      <c r="C1562" s="142">
        <v>-7.0000000000000007E-2</v>
      </c>
      <c r="D1562" s="143">
        <v>0</v>
      </c>
      <c r="E1562" s="143">
        <v>0</v>
      </c>
      <c r="F1562" s="143">
        <v>0</v>
      </c>
      <c r="G1562" s="143">
        <v>0</v>
      </c>
    </row>
    <row r="1563" spans="1:7">
      <c r="A1563" s="142" t="s">
        <v>424</v>
      </c>
      <c r="B1563" s="142"/>
      <c r="C1563" s="142">
        <v>81302.179999999993</v>
      </c>
      <c r="D1563" s="143">
        <v>107505.47</v>
      </c>
      <c r="E1563" s="143">
        <v>0</v>
      </c>
      <c r="F1563" s="143">
        <v>0</v>
      </c>
      <c r="G1563" s="143">
        <v>0</v>
      </c>
    </row>
    <row r="1564" spans="1:7">
      <c r="A1564" s="125" t="s">
        <v>359</v>
      </c>
      <c r="B1564" s="125"/>
      <c r="C1564" s="126">
        <v>23575.9</v>
      </c>
      <c r="D1564" s="127">
        <v>31853.47</v>
      </c>
      <c r="E1564" s="127">
        <v>0</v>
      </c>
      <c r="F1564" s="127">
        <v>0</v>
      </c>
      <c r="G1564" s="127">
        <v>0</v>
      </c>
    </row>
    <row r="1565" spans="1:7">
      <c r="A1565" s="128" t="s">
        <v>183</v>
      </c>
      <c r="B1565" s="128"/>
      <c r="C1565" s="129">
        <v>23575.9</v>
      </c>
      <c r="D1565" s="130">
        <v>31853.47</v>
      </c>
      <c r="E1565" s="130">
        <v>0</v>
      </c>
      <c r="F1565" s="130">
        <v>0</v>
      </c>
      <c r="G1565" s="130">
        <v>0</v>
      </c>
    </row>
    <row r="1566" spans="1:7">
      <c r="A1566" s="131" t="s">
        <v>421</v>
      </c>
      <c r="B1566" s="131"/>
      <c r="C1566" s="131">
        <v>23575.9</v>
      </c>
      <c r="D1566" s="132">
        <v>31853.47</v>
      </c>
      <c r="E1566" s="132">
        <v>0</v>
      </c>
      <c r="F1566" s="132">
        <v>0</v>
      </c>
      <c r="G1566" s="132">
        <v>0</v>
      </c>
    </row>
    <row r="1567" spans="1:7">
      <c r="A1567" s="142" t="s">
        <v>446</v>
      </c>
      <c r="B1567" s="142"/>
      <c r="C1567" s="142">
        <v>23576.01</v>
      </c>
      <c r="D1567" s="143">
        <v>26544.560000000001</v>
      </c>
      <c r="E1567" s="143">
        <v>0</v>
      </c>
      <c r="F1567" s="143">
        <v>0</v>
      </c>
      <c r="G1567" s="143">
        <v>0</v>
      </c>
    </row>
    <row r="1568" spans="1:7">
      <c r="A1568" s="142" t="s">
        <v>426</v>
      </c>
      <c r="B1568" s="142"/>
      <c r="C1568" s="142">
        <v>-0.11</v>
      </c>
      <c r="D1568" s="143">
        <v>5308.91</v>
      </c>
      <c r="E1568" s="143">
        <v>0</v>
      </c>
      <c r="F1568" s="143">
        <v>0</v>
      </c>
      <c r="G1568" s="143">
        <v>0</v>
      </c>
    </row>
    <row r="1569" spans="1:7">
      <c r="A1569" s="133" t="s">
        <v>360</v>
      </c>
      <c r="B1569" s="133"/>
      <c r="C1569" s="134">
        <v>2257395.65</v>
      </c>
      <c r="D1569" s="135">
        <v>2546162.3199999998</v>
      </c>
      <c r="E1569" s="135">
        <v>2816617</v>
      </c>
      <c r="F1569" s="135">
        <v>2926319</v>
      </c>
      <c r="G1569" s="135">
        <v>2902509</v>
      </c>
    </row>
    <row r="1570" spans="1:7">
      <c r="A1570" s="122" t="s">
        <v>357</v>
      </c>
      <c r="B1570" s="122"/>
      <c r="C1570" s="123">
        <v>2257395.65</v>
      </c>
      <c r="D1570" s="124">
        <v>2546162.3199999998</v>
      </c>
      <c r="E1570" s="124">
        <v>2816617</v>
      </c>
      <c r="F1570" s="124">
        <v>2926319</v>
      </c>
      <c r="G1570" s="124">
        <v>2902509</v>
      </c>
    </row>
    <row r="1571" spans="1:7">
      <c r="A1571" s="125" t="s">
        <v>361</v>
      </c>
      <c r="B1571" s="125"/>
      <c r="C1571" s="126">
        <v>2209581.63</v>
      </c>
      <c r="D1571" s="127">
        <v>2494816.66</v>
      </c>
      <c r="E1571" s="127">
        <v>2758766</v>
      </c>
      <c r="F1571" s="127">
        <v>2872496</v>
      </c>
      <c r="G1571" s="127">
        <v>2845142</v>
      </c>
    </row>
    <row r="1572" spans="1:7">
      <c r="A1572" s="128" t="s">
        <v>183</v>
      </c>
      <c r="B1572" s="128"/>
      <c r="C1572" s="129">
        <v>1760466.54</v>
      </c>
      <c r="D1572" s="130">
        <v>1964297.57</v>
      </c>
      <c r="E1572" s="130">
        <v>2206417</v>
      </c>
      <c r="F1572" s="130">
        <v>2309961</v>
      </c>
      <c r="G1572" s="130">
        <v>2284596</v>
      </c>
    </row>
    <row r="1573" spans="1:7">
      <c r="A1573" s="131" t="s">
        <v>421</v>
      </c>
      <c r="B1573" s="131"/>
      <c r="C1573" s="131">
        <v>1760466.54</v>
      </c>
      <c r="D1573" s="132">
        <v>1964297.57</v>
      </c>
      <c r="E1573" s="132">
        <v>2206417</v>
      </c>
      <c r="F1573" s="132">
        <v>2309961</v>
      </c>
      <c r="G1573" s="132">
        <v>2284596</v>
      </c>
    </row>
    <row r="1574" spans="1:7">
      <c r="A1574" s="142" t="s">
        <v>425</v>
      </c>
      <c r="B1574" s="142"/>
      <c r="C1574" s="142">
        <v>1754858.99</v>
      </c>
      <c r="D1574" s="143">
        <v>1958882.48</v>
      </c>
      <c r="E1574" s="143">
        <v>2123884</v>
      </c>
      <c r="F1574" s="143">
        <v>2238046</v>
      </c>
      <c r="G1574" s="143">
        <v>2212681</v>
      </c>
    </row>
    <row r="1575" spans="1:7">
      <c r="A1575" s="142" t="s">
        <v>422</v>
      </c>
      <c r="B1575" s="142"/>
      <c r="C1575" s="142">
        <v>5607.55</v>
      </c>
      <c r="D1575" s="143">
        <v>5415.09</v>
      </c>
      <c r="E1575" s="143">
        <v>82533</v>
      </c>
      <c r="F1575" s="143">
        <v>71915</v>
      </c>
      <c r="G1575" s="143">
        <v>71915</v>
      </c>
    </row>
    <row r="1576" spans="1:7">
      <c r="A1576" s="128" t="s">
        <v>466</v>
      </c>
      <c r="B1576" s="128"/>
      <c r="C1576" s="129">
        <v>318.52999999999997</v>
      </c>
      <c r="D1576" s="130">
        <v>3649.87</v>
      </c>
      <c r="E1576" s="130">
        <v>4967</v>
      </c>
      <c r="F1576" s="130">
        <v>4966</v>
      </c>
      <c r="G1576" s="130">
        <v>4966</v>
      </c>
    </row>
    <row r="1577" spans="1:7">
      <c r="A1577" s="131" t="s">
        <v>421</v>
      </c>
      <c r="B1577" s="131"/>
      <c r="C1577" s="131">
        <v>318.52999999999997</v>
      </c>
      <c r="D1577" s="132">
        <v>3649.87</v>
      </c>
      <c r="E1577" s="132">
        <v>4967</v>
      </c>
      <c r="F1577" s="132">
        <v>4966</v>
      </c>
      <c r="G1577" s="132">
        <v>4966</v>
      </c>
    </row>
    <row r="1578" spans="1:7">
      <c r="A1578" s="142" t="s">
        <v>425</v>
      </c>
      <c r="B1578" s="142"/>
      <c r="C1578" s="142">
        <v>318.52999999999997</v>
      </c>
      <c r="D1578" s="143">
        <v>663.61</v>
      </c>
      <c r="E1578" s="143">
        <v>332</v>
      </c>
      <c r="F1578" s="143">
        <v>332</v>
      </c>
      <c r="G1578" s="143">
        <v>332</v>
      </c>
    </row>
    <row r="1579" spans="1:7">
      <c r="A1579" s="142" t="s">
        <v>422</v>
      </c>
      <c r="B1579" s="142"/>
      <c r="C1579" s="142">
        <v>0</v>
      </c>
      <c r="D1579" s="143">
        <v>2986.26</v>
      </c>
      <c r="E1579" s="143">
        <v>4635</v>
      </c>
      <c r="F1579" s="143">
        <v>4634</v>
      </c>
      <c r="G1579" s="143">
        <v>4634</v>
      </c>
    </row>
    <row r="1580" spans="1:7">
      <c r="A1580" s="128" t="s">
        <v>190</v>
      </c>
      <c r="B1580" s="128"/>
      <c r="C1580" s="129">
        <v>448796.56</v>
      </c>
      <c r="D1580" s="130">
        <v>523245.88</v>
      </c>
      <c r="E1580" s="130">
        <v>541901</v>
      </c>
      <c r="F1580" s="130">
        <v>552088</v>
      </c>
      <c r="G1580" s="130">
        <v>550099</v>
      </c>
    </row>
    <row r="1581" spans="1:7">
      <c r="A1581" s="131" t="s">
        <v>421</v>
      </c>
      <c r="B1581" s="131"/>
      <c r="C1581" s="131">
        <v>448796.56</v>
      </c>
      <c r="D1581" s="132">
        <v>523245.88</v>
      </c>
      <c r="E1581" s="132">
        <v>541901</v>
      </c>
      <c r="F1581" s="132">
        <v>552088</v>
      </c>
      <c r="G1581" s="132">
        <v>550099</v>
      </c>
    </row>
    <row r="1582" spans="1:7">
      <c r="A1582" s="142" t="s">
        <v>422</v>
      </c>
      <c r="B1582" s="142"/>
      <c r="C1582" s="142">
        <v>446635.36</v>
      </c>
      <c r="D1582" s="143">
        <v>520734.77</v>
      </c>
      <c r="E1582" s="143">
        <v>539127</v>
      </c>
      <c r="F1582" s="143">
        <v>549314</v>
      </c>
      <c r="G1582" s="143">
        <v>547325</v>
      </c>
    </row>
    <row r="1583" spans="1:7">
      <c r="A1583" s="142" t="s">
        <v>428</v>
      </c>
      <c r="B1583" s="142"/>
      <c r="C1583" s="142">
        <v>2161.1999999999998</v>
      </c>
      <c r="D1583" s="143">
        <v>2511.11</v>
      </c>
      <c r="E1583" s="143">
        <v>2774</v>
      </c>
      <c r="F1583" s="143">
        <v>2774</v>
      </c>
      <c r="G1583" s="143">
        <v>2774</v>
      </c>
    </row>
    <row r="1584" spans="1:7">
      <c r="A1584" s="128" t="s">
        <v>196</v>
      </c>
      <c r="B1584" s="128"/>
      <c r="C1584" s="129">
        <v>0</v>
      </c>
      <c r="D1584" s="130">
        <v>0</v>
      </c>
      <c r="E1584" s="130">
        <v>1327</v>
      </c>
      <c r="F1584" s="130">
        <v>1327</v>
      </c>
      <c r="G1584" s="130">
        <v>1327</v>
      </c>
    </row>
    <row r="1585" spans="1:7">
      <c r="A1585" s="131" t="s">
        <v>421</v>
      </c>
      <c r="B1585" s="131"/>
      <c r="C1585" s="131">
        <v>0</v>
      </c>
      <c r="D1585" s="132">
        <v>0</v>
      </c>
      <c r="E1585" s="132">
        <v>1327</v>
      </c>
      <c r="F1585" s="132">
        <v>1327</v>
      </c>
      <c r="G1585" s="132">
        <v>1327</v>
      </c>
    </row>
    <row r="1586" spans="1:7">
      <c r="A1586" s="142" t="s">
        <v>422</v>
      </c>
      <c r="B1586" s="142"/>
      <c r="C1586" s="142">
        <v>0</v>
      </c>
      <c r="D1586" s="143">
        <v>0</v>
      </c>
      <c r="E1586" s="143">
        <v>1327</v>
      </c>
      <c r="F1586" s="143">
        <v>1327</v>
      </c>
      <c r="G1586" s="143">
        <v>1327</v>
      </c>
    </row>
    <row r="1587" spans="1:7">
      <c r="A1587" s="128" t="s">
        <v>467</v>
      </c>
      <c r="B1587" s="128"/>
      <c r="C1587" s="129">
        <v>0</v>
      </c>
      <c r="D1587" s="130">
        <v>3477.34</v>
      </c>
      <c r="E1587" s="130">
        <v>4008</v>
      </c>
      <c r="F1587" s="130">
        <v>4008</v>
      </c>
      <c r="G1587" s="130">
        <v>4008</v>
      </c>
    </row>
    <row r="1588" spans="1:7">
      <c r="A1588" s="131" t="s">
        <v>421</v>
      </c>
      <c r="B1588" s="131"/>
      <c r="C1588" s="131">
        <v>0</v>
      </c>
      <c r="D1588" s="132">
        <v>3477.34</v>
      </c>
      <c r="E1588" s="132">
        <v>4008</v>
      </c>
      <c r="F1588" s="132">
        <v>4008</v>
      </c>
      <c r="G1588" s="132">
        <v>4008</v>
      </c>
    </row>
    <row r="1589" spans="1:7">
      <c r="A1589" s="142" t="s">
        <v>422</v>
      </c>
      <c r="B1589" s="142"/>
      <c r="C1589" s="142">
        <v>0</v>
      </c>
      <c r="D1589" s="143">
        <v>3477.34</v>
      </c>
      <c r="E1589" s="143">
        <v>4008</v>
      </c>
      <c r="F1589" s="143">
        <v>4008</v>
      </c>
      <c r="G1589" s="143">
        <v>4008</v>
      </c>
    </row>
    <row r="1590" spans="1:7">
      <c r="A1590" s="128" t="s">
        <v>468</v>
      </c>
      <c r="B1590" s="128"/>
      <c r="C1590" s="129">
        <v>0</v>
      </c>
      <c r="D1590" s="130">
        <v>146</v>
      </c>
      <c r="E1590" s="130">
        <v>146</v>
      </c>
      <c r="F1590" s="130">
        <v>146</v>
      </c>
      <c r="G1590" s="130">
        <v>146</v>
      </c>
    </row>
    <row r="1591" spans="1:7">
      <c r="A1591" s="131" t="s">
        <v>421</v>
      </c>
      <c r="B1591" s="131"/>
      <c r="C1591" s="131">
        <v>0</v>
      </c>
      <c r="D1591" s="132">
        <v>146</v>
      </c>
      <c r="E1591" s="132">
        <v>146</v>
      </c>
      <c r="F1591" s="132">
        <v>146</v>
      </c>
      <c r="G1591" s="132">
        <v>146</v>
      </c>
    </row>
    <row r="1592" spans="1:7">
      <c r="A1592" s="142" t="s">
        <v>422</v>
      </c>
      <c r="B1592" s="142"/>
      <c r="C1592" s="142">
        <v>0</v>
      </c>
      <c r="D1592" s="143">
        <v>146</v>
      </c>
      <c r="E1592" s="143">
        <v>146</v>
      </c>
      <c r="F1592" s="143">
        <v>146</v>
      </c>
      <c r="G1592" s="143">
        <v>146</v>
      </c>
    </row>
    <row r="1593" spans="1:7">
      <c r="A1593" s="125" t="s">
        <v>362</v>
      </c>
      <c r="B1593" s="125"/>
      <c r="C1593" s="126">
        <v>15778.09</v>
      </c>
      <c r="D1593" s="127">
        <v>11945.04</v>
      </c>
      <c r="E1593" s="127">
        <v>20678</v>
      </c>
      <c r="F1593" s="127">
        <v>15927</v>
      </c>
      <c r="G1593" s="127">
        <v>17254</v>
      </c>
    </row>
    <row r="1594" spans="1:7">
      <c r="A1594" s="128" t="s">
        <v>196</v>
      </c>
      <c r="B1594" s="128"/>
      <c r="C1594" s="129">
        <v>15778.09</v>
      </c>
      <c r="D1594" s="130">
        <v>11945.04</v>
      </c>
      <c r="E1594" s="130">
        <v>20678</v>
      </c>
      <c r="F1594" s="130">
        <v>15927</v>
      </c>
      <c r="G1594" s="130">
        <v>17254</v>
      </c>
    </row>
    <row r="1595" spans="1:7">
      <c r="A1595" s="131" t="s">
        <v>421</v>
      </c>
      <c r="B1595" s="131"/>
      <c r="C1595" s="131">
        <v>14677.15</v>
      </c>
      <c r="D1595" s="132">
        <v>10617.82</v>
      </c>
      <c r="E1595" s="132">
        <v>20678</v>
      </c>
      <c r="F1595" s="132">
        <v>15927</v>
      </c>
      <c r="G1595" s="132">
        <v>17254</v>
      </c>
    </row>
    <row r="1596" spans="1:7">
      <c r="A1596" s="142" t="s">
        <v>422</v>
      </c>
      <c r="B1596" s="142"/>
      <c r="C1596" s="142">
        <v>14677.15</v>
      </c>
      <c r="D1596" s="143">
        <v>10617.82</v>
      </c>
      <c r="E1596" s="143">
        <v>20678</v>
      </c>
      <c r="F1596" s="143">
        <v>15927</v>
      </c>
      <c r="G1596" s="143">
        <v>17254</v>
      </c>
    </row>
    <row r="1597" spans="1:7">
      <c r="A1597" s="131" t="s">
        <v>429</v>
      </c>
      <c r="B1597" s="131"/>
      <c r="C1597" s="131">
        <v>1100.94</v>
      </c>
      <c r="D1597" s="132">
        <v>1327.22</v>
      </c>
      <c r="E1597" s="132">
        <v>0</v>
      </c>
      <c r="F1597" s="132">
        <v>0</v>
      </c>
      <c r="G1597" s="132">
        <v>0</v>
      </c>
    </row>
    <row r="1598" spans="1:7">
      <c r="A1598" s="142" t="s">
        <v>431</v>
      </c>
      <c r="B1598" s="142"/>
      <c r="C1598" s="142">
        <v>1100.94</v>
      </c>
      <c r="D1598" s="143">
        <v>1327.22</v>
      </c>
      <c r="E1598" s="143">
        <v>0</v>
      </c>
      <c r="F1598" s="143">
        <v>0</v>
      </c>
      <c r="G1598" s="143">
        <v>0</v>
      </c>
    </row>
    <row r="1599" spans="1:7">
      <c r="A1599" s="125" t="s">
        <v>469</v>
      </c>
      <c r="B1599" s="125"/>
      <c r="C1599" s="126">
        <v>0</v>
      </c>
      <c r="D1599" s="127">
        <v>0</v>
      </c>
      <c r="E1599" s="127">
        <v>7963</v>
      </c>
      <c r="F1599" s="127">
        <v>7963</v>
      </c>
      <c r="G1599" s="127">
        <v>7963</v>
      </c>
    </row>
    <row r="1600" spans="1:7">
      <c r="A1600" s="128" t="s">
        <v>190</v>
      </c>
      <c r="B1600" s="128"/>
      <c r="C1600" s="129">
        <v>0</v>
      </c>
      <c r="D1600" s="130">
        <v>0</v>
      </c>
      <c r="E1600" s="130">
        <v>7963</v>
      </c>
      <c r="F1600" s="130">
        <v>7963</v>
      </c>
      <c r="G1600" s="130">
        <v>7963</v>
      </c>
    </row>
    <row r="1601" spans="1:7">
      <c r="A1601" s="131" t="s">
        <v>421</v>
      </c>
      <c r="B1601" s="131"/>
      <c r="C1601" s="131">
        <v>0</v>
      </c>
      <c r="D1601" s="132">
        <v>0</v>
      </c>
      <c r="E1601" s="132">
        <v>7963</v>
      </c>
      <c r="F1601" s="132">
        <v>7963</v>
      </c>
      <c r="G1601" s="132">
        <v>7963</v>
      </c>
    </row>
    <row r="1602" spans="1:7">
      <c r="A1602" s="142" t="s">
        <v>425</v>
      </c>
      <c r="B1602" s="142"/>
      <c r="C1602" s="142">
        <v>0</v>
      </c>
      <c r="D1602" s="143">
        <v>0</v>
      </c>
      <c r="E1602" s="143">
        <v>4639</v>
      </c>
      <c r="F1602" s="143">
        <v>4758</v>
      </c>
      <c r="G1602" s="143">
        <v>4758</v>
      </c>
    </row>
    <row r="1603" spans="1:7">
      <c r="A1603" s="142" t="s">
        <v>422</v>
      </c>
      <c r="B1603" s="142"/>
      <c r="C1603" s="142">
        <v>0</v>
      </c>
      <c r="D1603" s="143">
        <v>0</v>
      </c>
      <c r="E1603" s="143">
        <v>3324</v>
      </c>
      <c r="F1603" s="143">
        <v>3205</v>
      </c>
      <c r="G1603" s="143">
        <v>3205</v>
      </c>
    </row>
    <row r="1604" spans="1:7">
      <c r="A1604" s="125" t="s">
        <v>363</v>
      </c>
      <c r="B1604" s="125"/>
      <c r="C1604" s="126">
        <v>32035.93</v>
      </c>
      <c r="D1604" s="127">
        <v>39400.620000000003</v>
      </c>
      <c r="E1604" s="127">
        <v>29210</v>
      </c>
      <c r="F1604" s="127">
        <v>29933</v>
      </c>
      <c r="G1604" s="127">
        <v>32150</v>
      </c>
    </row>
    <row r="1605" spans="1:7">
      <c r="A1605" s="128" t="s">
        <v>183</v>
      </c>
      <c r="B1605" s="128"/>
      <c r="C1605" s="129">
        <v>0</v>
      </c>
      <c r="D1605" s="130">
        <v>0</v>
      </c>
      <c r="E1605" s="130">
        <v>1328</v>
      </c>
      <c r="F1605" s="130">
        <v>0</v>
      </c>
      <c r="G1605" s="130">
        <v>0</v>
      </c>
    </row>
    <row r="1606" spans="1:7">
      <c r="A1606" s="131" t="s">
        <v>429</v>
      </c>
      <c r="B1606" s="131"/>
      <c r="C1606" s="131">
        <v>0</v>
      </c>
      <c r="D1606" s="132">
        <v>0</v>
      </c>
      <c r="E1606" s="132">
        <v>1328</v>
      </c>
      <c r="F1606" s="132">
        <v>0</v>
      </c>
      <c r="G1606" s="132">
        <v>0</v>
      </c>
    </row>
    <row r="1607" spans="1:7">
      <c r="A1607" s="142" t="s">
        <v>430</v>
      </c>
      <c r="B1607" s="142"/>
      <c r="C1607" s="142">
        <v>0</v>
      </c>
      <c r="D1607" s="143">
        <v>0</v>
      </c>
      <c r="E1607" s="143">
        <v>1328</v>
      </c>
      <c r="F1607" s="143">
        <v>0</v>
      </c>
      <c r="G1607" s="143">
        <v>0</v>
      </c>
    </row>
    <row r="1608" spans="1:7">
      <c r="A1608" s="128" t="s">
        <v>466</v>
      </c>
      <c r="B1608" s="128"/>
      <c r="C1608" s="129">
        <v>2199.5100000000002</v>
      </c>
      <c r="D1608" s="130">
        <v>1453.31</v>
      </c>
      <c r="E1608" s="130">
        <v>5651</v>
      </c>
      <c r="F1608" s="130">
        <v>5957</v>
      </c>
      <c r="G1608" s="130">
        <v>6185</v>
      </c>
    </row>
    <row r="1609" spans="1:7">
      <c r="A1609" s="131" t="s">
        <v>421</v>
      </c>
      <c r="B1609" s="131"/>
      <c r="C1609" s="131">
        <v>1689.19</v>
      </c>
      <c r="D1609" s="132">
        <v>1453.31</v>
      </c>
      <c r="E1609" s="132">
        <v>5651</v>
      </c>
      <c r="F1609" s="132">
        <v>5957</v>
      </c>
      <c r="G1609" s="132">
        <v>6185</v>
      </c>
    </row>
    <row r="1610" spans="1:7">
      <c r="A1610" s="142" t="s">
        <v>422</v>
      </c>
      <c r="B1610" s="142"/>
      <c r="C1610" s="142">
        <v>1689.19</v>
      </c>
      <c r="D1610" s="143">
        <v>1453.31</v>
      </c>
      <c r="E1610" s="143">
        <v>5651</v>
      </c>
      <c r="F1610" s="143">
        <v>5957</v>
      </c>
      <c r="G1610" s="143">
        <v>6185</v>
      </c>
    </row>
    <row r="1611" spans="1:7">
      <c r="A1611" s="131" t="s">
        <v>429</v>
      </c>
      <c r="B1611" s="131"/>
      <c r="C1611" s="131">
        <v>510.32</v>
      </c>
      <c r="D1611" s="132">
        <v>0</v>
      </c>
      <c r="E1611" s="132">
        <v>0</v>
      </c>
      <c r="F1611" s="132">
        <v>0</v>
      </c>
      <c r="G1611" s="132">
        <v>0</v>
      </c>
    </row>
    <row r="1612" spans="1:7">
      <c r="A1612" s="142" t="s">
        <v>431</v>
      </c>
      <c r="B1612" s="142"/>
      <c r="C1612" s="142">
        <v>510.32</v>
      </c>
      <c r="D1612" s="143">
        <v>0</v>
      </c>
      <c r="E1612" s="143">
        <v>0</v>
      </c>
      <c r="F1612" s="143">
        <v>0</v>
      </c>
      <c r="G1612" s="143">
        <v>0</v>
      </c>
    </row>
    <row r="1613" spans="1:7">
      <c r="A1613" s="128" t="s">
        <v>190</v>
      </c>
      <c r="B1613" s="128"/>
      <c r="C1613" s="129">
        <v>29836.42</v>
      </c>
      <c r="D1613" s="130">
        <v>22708.87</v>
      </c>
      <c r="E1613" s="130">
        <v>22231</v>
      </c>
      <c r="F1613" s="130">
        <v>23976</v>
      </c>
      <c r="G1613" s="130">
        <v>25965</v>
      </c>
    </row>
    <row r="1614" spans="1:7">
      <c r="A1614" s="131" t="s">
        <v>421</v>
      </c>
      <c r="B1614" s="131"/>
      <c r="C1614" s="131">
        <v>2581.73</v>
      </c>
      <c r="D1614" s="132">
        <v>4353.3100000000004</v>
      </c>
      <c r="E1614" s="132">
        <v>1394</v>
      </c>
      <c r="F1614" s="132">
        <v>3053</v>
      </c>
      <c r="G1614" s="132">
        <v>5041</v>
      </c>
    </row>
    <row r="1615" spans="1:7">
      <c r="A1615" s="142" t="s">
        <v>422</v>
      </c>
      <c r="B1615" s="142"/>
      <c r="C1615" s="142">
        <v>2581.73</v>
      </c>
      <c r="D1615" s="143">
        <v>4353.3100000000004</v>
      </c>
      <c r="E1615" s="143">
        <v>1394</v>
      </c>
      <c r="F1615" s="143">
        <v>3053</v>
      </c>
      <c r="G1615" s="143">
        <v>5041</v>
      </c>
    </row>
    <row r="1616" spans="1:7">
      <c r="A1616" s="131" t="s">
        <v>429</v>
      </c>
      <c r="B1616" s="131"/>
      <c r="C1616" s="131">
        <v>27254.69</v>
      </c>
      <c r="D1616" s="132">
        <v>18355.560000000001</v>
      </c>
      <c r="E1616" s="132">
        <v>20837</v>
      </c>
      <c r="F1616" s="132">
        <v>20923</v>
      </c>
      <c r="G1616" s="132">
        <v>20924</v>
      </c>
    </row>
    <row r="1617" spans="1:7">
      <c r="A1617" s="142" t="s">
        <v>431</v>
      </c>
      <c r="B1617" s="142"/>
      <c r="C1617" s="142">
        <v>27254.69</v>
      </c>
      <c r="D1617" s="143">
        <v>18355.560000000001</v>
      </c>
      <c r="E1617" s="143">
        <v>20837</v>
      </c>
      <c r="F1617" s="143">
        <v>20923</v>
      </c>
      <c r="G1617" s="143">
        <v>20924</v>
      </c>
    </row>
    <row r="1618" spans="1:7">
      <c r="A1618" s="128" t="s">
        <v>467</v>
      </c>
      <c r="B1618" s="128"/>
      <c r="C1618" s="129">
        <v>0</v>
      </c>
      <c r="D1618" s="130">
        <v>15238.44</v>
      </c>
      <c r="E1618" s="130">
        <v>0</v>
      </c>
      <c r="F1618" s="130">
        <v>0</v>
      </c>
      <c r="G1618" s="130">
        <v>0</v>
      </c>
    </row>
    <row r="1619" spans="1:7">
      <c r="A1619" s="131" t="s">
        <v>429</v>
      </c>
      <c r="B1619" s="131"/>
      <c r="C1619" s="131">
        <v>0</v>
      </c>
      <c r="D1619" s="132">
        <v>15238.44</v>
      </c>
      <c r="E1619" s="132">
        <v>0</v>
      </c>
      <c r="F1619" s="132">
        <v>0</v>
      </c>
      <c r="G1619" s="132">
        <v>0</v>
      </c>
    </row>
    <row r="1620" spans="1:7">
      <c r="A1620" s="142" t="s">
        <v>431</v>
      </c>
      <c r="B1620" s="142"/>
      <c r="C1620" s="142">
        <v>0</v>
      </c>
      <c r="D1620" s="143">
        <v>15238.44</v>
      </c>
      <c r="E1620" s="143">
        <v>0</v>
      </c>
      <c r="F1620" s="143">
        <v>0</v>
      </c>
      <c r="G1620" s="143">
        <v>0</v>
      </c>
    </row>
    <row r="1621" spans="1:7">
      <c r="A1621" s="133" t="s">
        <v>364</v>
      </c>
      <c r="B1621" s="133"/>
      <c r="C1621" s="134">
        <v>1958468.37</v>
      </c>
      <c r="D1621" s="135">
        <v>2138204.91</v>
      </c>
      <c r="E1621" s="135">
        <v>2491158</v>
      </c>
      <c r="F1621" s="135">
        <v>2547723</v>
      </c>
      <c r="G1621" s="135">
        <v>2714052</v>
      </c>
    </row>
    <row r="1622" spans="1:7">
      <c r="A1622" s="122" t="s">
        <v>357</v>
      </c>
      <c r="B1622" s="122"/>
      <c r="C1622" s="123">
        <v>1958468.37</v>
      </c>
      <c r="D1622" s="124">
        <v>2138204.91</v>
      </c>
      <c r="E1622" s="124">
        <v>2491158</v>
      </c>
      <c r="F1622" s="124">
        <v>2547723</v>
      </c>
      <c r="G1622" s="124">
        <v>2714052</v>
      </c>
    </row>
    <row r="1623" spans="1:7">
      <c r="A1623" s="125" t="s">
        <v>361</v>
      </c>
      <c r="B1623" s="125"/>
      <c r="C1623" s="126">
        <v>1919470.9</v>
      </c>
      <c r="D1623" s="127">
        <v>2096165.62</v>
      </c>
      <c r="E1623" s="127">
        <v>2442745</v>
      </c>
      <c r="F1623" s="127">
        <v>2501448</v>
      </c>
      <c r="G1623" s="127">
        <v>2666293</v>
      </c>
    </row>
    <row r="1624" spans="1:7">
      <c r="A1624" s="128" t="s">
        <v>183</v>
      </c>
      <c r="B1624" s="128"/>
      <c r="C1624" s="129">
        <v>1513385.19</v>
      </c>
      <c r="D1624" s="130">
        <v>1680907.82</v>
      </c>
      <c r="E1624" s="130">
        <v>1974202</v>
      </c>
      <c r="F1624" s="130">
        <v>1999578</v>
      </c>
      <c r="G1624" s="130">
        <v>2134717</v>
      </c>
    </row>
    <row r="1625" spans="1:7">
      <c r="A1625" s="131" t="s">
        <v>421</v>
      </c>
      <c r="B1625" s="131"/>
      <c r="C1625" s="131">
        <v>1513385.19</v>
      </c>
      <c r="D1625" s="132">
        <v>1680907.82</v>
      </c>
      <c r="E1625" s="132">
        <v>1974202</v>
      </c>
      <c r="F1625" s="132">
        <v>1999578</v>
      </c>
      <c r="G1625" s="132">
        <v>2134717</v>
      </c>
    </row>
    <row r="1626" spans="1:7">
      <c r="A1626" s="142" t="s">
        <v>425</v>
      </c>
      <c r="B1626" s="142"/>
      <c r="C1626" s="142">
        <v>1510462.01</v>
      </c>
      <c r="D1626" s="143">
        <v>1663653.86</v>
      </c>
      <c r="E1626" s="143">
        <v>1882939</v>
      </c>
      <c r="F1626" s="143">
        <v>1916942</v>
      </c>
      <c r="G1626" s="143">
        <v>2052081</v>
      </c>
    </row>
    <row r="1627" spans="1:7">
      <c r="A1627" s="142" t="s">
        <v>422</v>
      </c>
      <c r="B1627" s="142"/>
      <c r="C1627" s="142">
        <v>2923.18</v>
      </c>
      <c r="D1627" s="143">
        <v>17253.96</v>
      </c>
      <c r="E1627" s="143">
        <v>91263</v>
      </c>
      <c r="F1627" s="143">
        <v>82636</v>
      </c>
      <c r="G1627" s="143">
        <v>82636</v>
      </c>
    </row>
    <row r="1628" spans="1:7">
      <c r="A1628" s="128" t="s">
        <v>470</v>
      </c>
      <c r="B1628" s="128"/>
      <c r="C1628" s="129">
        <v>0</v>
      </c>
      <c r="D1628" s="130">
        <v>2654.46</v>
      </c>
      <c r="E1628" s="130">
        <v>6238</v>
      </c>
      <c r="F1628" s="130">
        <v>7698</v>
      </c>
      <c r="G1628" s="130">
        <v>7698</v>
      </c>
    </row>
    <row r="1629" spans="1:7">
      <c r="A1629" s="131" t="s">
        <v>421</v>
      </c>
      <c r="B1629" s="131"/>
      <c r="C1629" s="131">
        <v>0</v>
      </c>
      <c r="D1629" s="132">
        <v>2654.46</v>
      </c>
      <c r="E1629" s="132">
        <v>6238</v>
      </c>
      <c r="F1629" s="132">
        <v>7698</v>
      </c>
      <c r="G1629" s="132">
        <v>7698</v>
      </c>
    </row>
    <row r="1630" spans="1:7">
      <c r="A1630" s="142" t="s">
        <v>422</v>
      </c>
      <c r="B1630" s="142"/>
      <c r="C1630" s="142">
        <v>0</v>
      </c>
      <c r="D1630" s="143">
        <v>2654.46</v>
      </c>
      <c r="E1630" s="143">
        <v>6238</v>
      </c>
      <c r="F1630" s="143">
        <v>7698</v>
      </c>
      <c r="G1630" s="143">
        <v>7698</v>
      </c>
    </row>
    <row r="1631" spans="1:7">
      <c r="A1631" s="128" t="s">
        <v>191</v>
      </c>
      <c r="B1631" s="128"/>
      <c r="C1631" s="129">
        <v>404581.1</v>
      </c>
      <c r="D1631" s="130">
        <v>408887.1</v>
      </c>
      <c r="E1631" s="130">
        <v>457395</v>
      </c>
      <c r="F1631" s="130">
        <v>489262</v>
      </c>
      <c r="G1631" s="130">
        <v>518968</v>
      </c>
    </row>
    <row r="1632" spans="1:7">
      <c r="A1632" s="131" t="s">
        <v>421</v>
      </c>
      <c r="B1632" s="131"/>
      <c r="C1632" s="131">
        <v>404581.1</v>
      </c>
      <c r="D1632" s="132">
        <v>408887.1</v>
      </c>
      <c r="E1632" s="132">
        <v>457395</v>
      </c>
      <c r="F1632" s="132">
        <v>489262</v>
      </c>
      <c r="G1632" s="132">
        <v>518968</v>
      </c>
    </row>
    <row r="1633" spans="1:7">
      <c r="A1633" s="142" t="s">
        <v>422</v>
      </c>
      <c r="B1633" s="142"/>
      <c r="C1633" s="142">
        <v>402541.06</v>
      </c>
      <c r="D1633" s="143">
        <v>406697.18</v>
      </c>
      <c r="E1633" s="143">
        <v>455218</v>
      </c>
      <c r="F1633" s="143">
        <v>486976</v>
      </c>
      <c r="G1633" s="143">
        <v>516465</v>
      </c>
    </row>
    <row r="1634" spans="1:7">
      <c r="A1634" s="142" t="s">
        <v>428</v>
      </c>
      <c r="B1634" s="142"/>
      <c r="C1634" s="142">
        <v>2040.04</v>
      </c>
      <c r="D1634" s="143">
        <v>2189.92</v>
      </c>
      <c r="E1634" s="143">
        <v>2177</v>
      </c>
      <c r="F1634" s="143">
        <v>2286</v>
      </c>
      <c r="G1634" s="143">
        <v>2503</v>
      </c>
    </row>
    <row r="1635" spans="1:7">
      <c r="A1635" s="128" t="s">
        <v>198</v>
      </c>
      <c r="B1635" s="128"/>
      <c r="C1635" s="129">
        <v>0</v>
      </c>
      <c r="D1635" s="130">
        <v>0</v>
      </c>
      <c r="E1635" s="130">
        <v>1327</v>
      </c>
      <c r="F1635" s="130">
        <v>1327</v>
      </c>
      <c r="G1635" s="130">
        <v>1327</v>
      </c>
    </row>
    <row r="1636" spans="1:7">
      <c r="A1636" s="131" t="s">
        <v>421</v>
      </c>
      <c r="B1636" s="131"/>
      <c r="C1636" s="131">
        <v>0</v>
      </c>
      <c r="D1636" s="132">
        <v>0</v>
      </c>
      <c r="E1636" s="132">
        <v>1327</v>
      </c>
      <c r="F1636" s="132">
        <v>1327</v>
      </c>
      <c r="G1636" s="132">
        <v>1327</v>
      </c>
    </row>
    <row r="1637" spans="1:7">
      <c r="A1637" s="142" t="s">
        <v>422</v>
      </c>
      <c r="B1637" s="142"/>
      <c r="C1637" s="142">
        <v>0</v>
      </c>
      <c r="D1637" s="143">
        <v>0</v>
      </c>
      <c r="E1637" s="143">
        <v>1327</v>
      </c>
      <c r="F1637" s="143">
        <v>1327</v>
      </c>
      <c r="G1637" s="143">
        <v>1327</v>
      </c>
    </row>
    <row r="1638" spans="1:7">
      <c r="A1638" s="128" t="s">
        <v>471</v>
      </c>
      <c r="B1638" s="128"/>
      <c r="C1638" s="129">
        <v>1504.61</v>
      </c>
      <c r="D1638" s="130">
        <v>3052.63</v>
      </c>
      <c r="E1638" s="130">
        <v>2256</v>
      </c>
      <c r="F1638" s="130">
        <v>2256</v>
      </c>
      <c r="G1638" s="130">
        <v>2256</v>
      </c>
    </row>
    <row r="1639" spans="1:7">
      <c r="A1639" s="131" t="s">
        <v>421</v>
      </c>
      <c r="B1639" s="131"/>
      <c r="C1639" s="131">
        <v>1504.61</v>
      </c>
      <c r="D1639" s="132">
        <v>3052.63</v>
      </c>
      <c r="E1639" s="132">
        <v>2256</v>
      </c>
      <c r="F1639" s="132">
        <v>2256</v>
      </c>
      <c r="G1639" s="132">
        <v>2256</v>
      </c>
    </row>
    <row r="1640" spans="1:7">
      <c r="A1640" s="142" t="s">
        <v>422</v>
      </c>
      <c r="B1640" s="142"/>
      <c r="C1640" s="142">
        <v>1504.61</v>
      </c>
      <c r="D1640" s="143">
        <v>3052.63</v>
      </c>
      <c r="E1640" s="143">
        <v>2256</v>
      </c>
      <c r="F1640" s="143">
        <v>2256</v>
      </c>
      <c r="G1640" s="143">
        <v>2256</v>
      </c>
    </row>
    <row r="1641" spans="1:7">
      <c r="A1641" s="128" t="s">
        <v>472</v>
      </c>
      <c r="B1641" s="128"/>
      <c r="C1641" s="129">
        <v>0</v>
      </c>
      <c r="D1641" s="130">
        <v>663.61</v>
      </c>
      <c r="E1641" s="130">
        <v>1327</v>
      </c>
      <c r="F1641" s="130">
        <v>1327</v>
      </c>
      <c r="G1641" s="130">
        <v>1327</v>
      </c>
    </row>
    <row r="1642" spans="1:7">
      <c r="A1642" s="131" t="s">
        <v>421</v>
      </c>
      <c r="B1642" s="131"/>
      <c r="C1642" s="131">
        <v>0</v>
      </c>
      <c r="D1642" s="132">
        <v>663.61</v>
      </c>
      <c r="E1642" s="132">
        <v>1327</v>
      </c>
      <c r="F1642" s="132">
        <v>1327</v>
      </c>
      <c r="G1642" s="132">
        <v>1327</v>
      </c>
    </row>
    <row r="1643" spans="1:7">
      <c r="A1643" s="142" t="s">
        <v>422</v>
      </c>
      <c r="B1643" s="142"/>
      <c r="C1643" s="142">
        <v>0</v>
      </c>
      <c r="D1643" s="143">
        <v>663.61</v>
      </c>
      <c r="E1643" s="143">
        <v>1327</v>
      </c>
      <c r="F1643" s="143">
        <v>1327</v>
      </c>
      <c r="G1643" s="143">
        <v>1327</v>
      </c>
    </row>
    <row r="1644" spans="1:7">
      <c r="A1644" s="125" t="s">
        <v>365</v>
      </c>
      <c r="B1644" s="125"/>
      <c r="C1644" s="126">
        <v>5958.21</v>
      </c>
      <c r="D1644" s="127">
        <v>7299.76</v>
      </c>
      <c r="E1644" s="127">
        <v>7861</v>
      </c>
      <c r="F1644" s="127">
        <v>8254</v>
      </c>
      <c r="G1644" s="127">
        <v>8667</v>
      </c>
    </row>
    <row r="1645" spans="1:7">
      <c r="A1645" s="128" t="s">
        <v>191</v>
      </c>
      <c r="B1645" s="128"/>
      <c r="C1645" s="129">
        <v>5958.21</v>
      </c>
      <c r="D1645" s="130">
        <v>7299.76</v>
      </c>
      <c r="E1645" s="130">
        <v>7861</v>
      </c>
      <c r="F1645" s="130">
        <v>8254</v>
      </c>
      <c r="G1645" s="130">
        <v>8667</v>
      </c>
    </row>
    <row r="1646" spans="1:7">
      <c r="A1646" s="131" t="s">
        <v>421</v>
      </c>
      <c r="B1646" s="131"/>
      <c r="C1646" s="131">
        <v>5958.21</v>
      </c>
      <c r="D1646" s="132">
        <v>7299.76</v>
      </c>
      <c r="E1646" s="132">
        <v>7861</v>
      </c>
      <c r="F1646" s="132">
        <v>8254</v>
      </c>
      <c r="G1646" s="132">
        <v>8667</v>
      </c>
    </row>
    <row r="1647" spans="1:7">
      <c r="A1647" s="142" t="s">
        <v>425</v>
      </c>
      <c r="B1647" s="142"/>
      <c r="C1647" s="142">
        <v>5376.31</v>
      </c>
      <c r="D1647" s="143">
        <v>5494.73</v>
      </c>
      <c r="E1647" s="143">
        <v>6666</v>
      </c>
      <c r="F1647" s="143">
        <v>7000</v>
      </c>
      <c r="G1647" s="143">
        <v>7350</v>
      </c>
    </row>
    <row r="1648" spans="1:7">
      <c r="A1648" s="142" t="s">
        <v>422</v>
      </c>
      <c r="B1648" s="142"/>
      <c r="C1648" s="142">
        <v>581.9</v>
      </c>
      <c r="D1648" s="143">
        <v>1805.03</v>
      </c>
      <c r="E1648" s="143">
        <v>1195</v>
      </c>
      <c r="F1648" s="143">
        <v>1254</v>
      </c>
      <c r="G1648" s="143">
        <v>1317</v>
      </c>
    </row>
    <row r="1649" spans="1:7">
      <c r="A1649" s="125" t="s">
        <v>366</v>
      </c>
      <c r="B1649" s="125"/>
      <c r="C1649" s="126">
        <v>1755.46</v>
      </c>
      <c r="D1649" s="127">
        <v>1917.18</v>
      </c>
      <c r="E1649" s="127">
        <v>2167</v>
      </c>
      <c r="F1649" s="127">
        <v>2276</v>
      </c>
      <c r="G1649" s="127">
        <v>2390</v>
      </c>
    </row>
    <row r="1650" spans="1:7">
      <c r="A1650" s="128" t="s">
        <v>191</v>
      </c>
      <c r="B1650" s="128"/>
      <c r="C1650" s="129">
        <v>1755.46</v>
      </c>
      <c r="D1650" s="130">
        <v>1917.18</v>
      </c>
      <c r="E1650" s="130">
        <v>2167</v>
      </c>
      <c r="F1650" s="130">
        <v>2276</v>
      </c>
      <c r="G1650" s="130">
        <v>2390</v>
      </c>
    </row>
    <row r="1651" spans="1:7">
      <c r="A1651" s="131" t="s">
        <v>421</v>
      </c>
      <c r="B1651" s="131"/>
      <c r="C1651" s="131">
        <v>1755.46</v>
      </c>
      <c r="D1651" s="132">
        <v>1917.18</v>
      </c>
      <c r="E1651" s="132">
        <v>2167</v>
      </c>
      <c r="F1651" s="132">
        <v>2276</v>
      </c>
      <c r="G1651" s="132">
        <v>2390</v>
      </c>
    </row>
    <row r="1652" spans="1:7">
      <c r="A1652" s="142" t="s">
        <v>425</v>
      </c>
      <c r="B1652" s="142"/>
      <c r="C1652" s="142">
        <v>1755.46</v>
      </c>
      <c r="D1652" s="143">
        <v>1858.12</v>
      </c>
      <c r="E1652" s="143">
        <v>2107</v>
      </c>
      <c r="F1652" s="143">
        <v>2213</v>
      </c>
      <c r="G1652" s="143">
        <v>2324</v>
      </c>
    </row>
    <row r="1653" spans="1:7">
      <c r="A1653" s="142" t="s">
        <v>422</v>
      </c>
      <c r="B1653" s="142"/>
      <c r="C1653" s="142">
        <v>0</v>
      </c>
      <c r="D1653" s="143">
        <v>59.06</v>
      </c>
      <c r="E1653" s="143">
        <v>60</v>
      </c>
      <c r="F1653" s="143">
        <v>63</v>
      </c>
      <c r="G1653" s="143">
        <v>66</v>
      </c>
    </row>
    <row r="1654" spans="1:7">
      <c r="A1654" s="125" t="s">
        <v>367</v>
      </c>
      <c r="B1654" s="125"/>
      <c r="C1654" s="126">
        <v>1485.41</v>
      </c>
      <c r="D1654" s="127">
        <v>4286.9399999999996</v>
      </c>
      <c r="E1654" s="127">
        <v>5601</v>
      </c>
      <c r="F1654" s="127">
        <v>5881</v>
      </c>
      <c r="G1654" s="127">
        <v>6175</v>
      </c>
    </row>
    <row r="1655" spans="1:7">
      <c r="A1655" s="128" t="s">
        <v>191</v>
      </c>
      <c r="B1655" s="128"/>
      <c r="C1655" s="129">
        <v>1485.41</v>
      </c>
      <c r="D1655" s="130">
        <v>4286.9399999999996</v>
      </c>
      <c r="E1655" s="130">
        <v>5601</v>
      </c>
      <c r="F1655" s="130">
        <v>5881</v>
      </c>
      <c r="G1655" s="130">
        <v>6175</v>
      </c>
    </row>
    <row r="1656" spans="1:7">
      <c r="A1656" s="131" t="s">
        <v>421</v>
      </c>
      <c r="B1656" s="131"/>
      <c r="C1656" s="131">
        <v>1346.38</v>
      </c>
      <c r="D1656" s="132">
        <v>4286.9399999999996</v>
      </c>
      <c r="E1656" s="132">
        <v>5601</v>
      </c>
      <c r="F1656" s="132">
        <v>5881</v>
      </c>
      <c r="G1656" s="132">
        <v>6175</v>
      </c>
    </row>
    <row r="1657" spans="1:7">
      <c r="A1657" s="142" t="s">
        <v>425</v>
      </c>
      <c r="B1657" s="142"/>
      <c r="C1657" s="142">
        <v>1346.38</v>
      </c>
      <c r="D1657" s="143">
        <v>4286.9399999999996</v>
      </c>
      <c r="E1657" s="143">
        <v>5601</v>
      </c>
      <c r="F1657" s="143">
        <v>5881</v>
      </c>
      <c r="G1657" s="143">
        <v>6175</v>
      </c>
    </row>
    <row r="1658" spans="1:7">
      <c r="A1658" s="131" t="s">
        <v>429</v>
      </c>
      <c r="B1658" s="131"/>
      <c r="C1658" s="131">
        <v>139.03</v>
      </c>
      <c r="D1658" s="132">
        <v>0</v>
      </c>
      <c r="E1658" s="132">
        <v>0</v>
      </c>
      <c r="F1658" s="132">
        <v>0</v>
      </c>
      <c r="G1658" s="132">
        <v>0</v>
      </c>
    </row>
    <row r="1659" spans="1:7">
      <c r="A1659" s="142" t="s">
        <v>431</v>
      </c>
      <c r="B1659" s="142"/>
      <c r="C1659" s="142">
        <v>139.03</v>
      </c>
      <c r="D1659" s="143">
        <v>0</v>
      </c>
      <c r="E1659" s="143">
        <v>0</v>
      </c>
      <c r="F1659" s="143">
        <v>0</v>
      </c>
      <c r="G1659" s="143">
        <v>0</v>
      </c>
    </row>
    <row r="1660" spans="1:7">
      <c r="A1660" s="125" t="s">
        <v>362</v>
      </c>
      <c r="B1660" s="125"/>
      <c r="C1660" s="126">
        <v>11516.25</v>
      </c>
      <c r="D1660" s="127">
        <v>10617.83</v>
      </c>
      <c r="E1660" s="127">
        <v>21369</v>
      </c>
      <c r="F1660" s="127">
        <v>20573</v>
      </c>
      <c r="G1660" s="127">
        <v>21236</v>
      </c>
    </row>
    <row r="1661" spans="1:7">
      <c r="A1661" s="128" t="s">
        <v>183</v>
      </c>
      <c r="B1661" s="128"/>
      <c r="C1661" s="129">
        <v>663.62</v>
      </c>
      <c r="D1661" s="130">
        <v>1327.23</v>
      </c>
      <c r="E1661" s="130">
        <v>133</v>
      </c>
      <c r="F1661" s="130">
        <v>664</v>
      </c>
      <c r="G1661" s="130">
        <v>1327</v>
      </c>
    </row>
    <row r="1662" spans="1:7">
      <c r="A1662" s="131" t="s">
        <v>421</v>
      </c>
      <c r="B1662" s="131"/>
      <c r="C1662" s="131">
        <v>663.62</v>
      </c>
      <c r="D1662" s="132">
        <v>1327.23</v>
      </c>
      <c r="E1662" s="132">
        <v>133</v>
      </c>
      <c r="F1662" s="132">
        <v>664</v>
      </c>
      <c r="G1662" s="132">
        <v>1327</v>
      </c>
    </row>
    <row r="1663" spans="1:7">
      <c r="A1663" s="142" t="s">
        <v>422</v>
      </c>
      <c r="B1663" s="142"/>
      <c r="C1663" s="142">
        <v>663.62</v>
      </c>
      <c r="D1663" s="143">
        <v>1327.23</v>
      </c>
      <c r="E1663" s="143">
        <v>133</v>
      </c>
      <c r="F1663" s="143">
        <v>664</v>
      </c>
      <c r="G1663" s="143">
        <v>1327</v>
      </c>
    </row>
    <row r="1664" spans="1:7">
      <c r="A1664" s="128" t="s">
        <v>198</v>
      </c>
      <c r="B1664" s="128"/>
      <c r="C1664" s="129">
        <v>10852.63</v>
      </c>
      <c r="D1664" s="130">
        <v>9290.6</v>
      </c>
      <c r="E1664" s="130">
        <v>21236</v>
      </c>
      <c r="F1664" s="130">
        <v>19909</v>
      </c>
      <c r="G1664" s="130">
        <v>19909</v>
      </c>
    </row>
    <row r="1665" spans="1:7">
      <c r="A1665" s="131" t="s">
        <v>421</v>
      </c>
      <c r="B1665" s="131"/>
      <c r="C1665" s="131">
        <v>8610.44</v>
      </c>
      <c r="D1665" s="132">
        <v>2986.27</v>
      </c>
      <c r="E1665" s="132">
        <v>10618</v>
      </c>
      <c r="F1665" s="132">
        <v>10618</v>
      </c>
      <c r="G1665" s="132">
        <v>10618</v>
      </c>
    </row>
    <row r="1666" spans="1:7">
      <c r="A1666" s="142" t="s">
        <v>422</v>
      </c>
      <c r="B1666" s="142"/>
      <c r="C1666" s="142">
        <v>8610.44</v>
      </c>
      <c r="D1666" s="143">
        <v>2986.27</v>
      </c>
      <c r="E1666" s="143">
        <v>10618</v>
      </c>
      <c r="F1666" s="143">
        <v>10618</v>
      </c>
      <c r="G1666" s="143">
        <v>10618</v>
      </c>
    </row>
    <row r="1667" spans="1:7">
      <c r="A1667" s="131" t="s">
        <v>429</v>
      </c>
      <c r="B1667" s="131"/>
      <c r="C1667" s="131">
        <v>2242.19</v>
      </c>
      <c r="D1667" s="132">
        <v>6304.33</v>
      </c>
      <c r="E1667" s="132">
        <v>10618</v>
      </c>
      <c r="F1667" s="132">
        <v>9291</v>
      </c>
      <c r="G1667" s="132">
        <v>9291</v>
      </c>
    </row>
    <row r="1668" spans="1:7">
      <c r="A1668" s="142" t="s">
        <v>431</v>
      </c>
      <c r="B1668" s="142"/>
      <c r="C1668" s="142">
        <v>2242.19</v>
      </c>
      <c r="D1668" s="143">
        <v>6304.33</v>
      </c>
      <c r="E1668" s="143">
        <v>10618</v>
      </c>
      <c r="F1668" s="143">
        <v>9291</v>
      </c>
      <c r="G1668" s="143">
        <v>9291</v>
      </c>
    </row>
    <row r="1669" spans="1:7">
      <c r="A1669" s="125" t="s">
        <v>363</v>
      </c>
      <c r="B1669" s="125"/>
      <c r="C1669" s="126">
        <v>18282.14</v>
      </c>
      <c r="D1669" s="127">
        <v>17917.580000000002</v>
      </c>
      <c r="E1669" s="127">
        <v>11415</v>
      </c>
      <c r="F1669" s="127">
        <v>9291</v>
      </c>
      <c r="G1669" s="127">
        <v>9291</v>
      </c>
    </row>
    <row r="1670" spans="1:7">
      <c r="A1670" s="128" t="s">
        <v>183</v>
      </c>
      <c r="B1670" s="128"/>
      <c r="C1670" s="129">
        <v>0</v>
      </c>
      <c r="D1670" s="130">
        <v>0</v>
      </c>
      <c r="E1670" s="130">
        <v>1328</v>
      </c>
      <c r="F1670" s="130">
        <v>0</v>
      </c>
      <c r="G1670" s="130">
        <v>0</v>
      </c>
    </row>
    <row r="1671" spans="1:7">
      <c r="A1671" s="131" t="s">
        <v>429</v>
      </c>
      <c r="B1671" s="131"/>
      <c r="C1671" s="131">
        <v>0</v>
      </c>
      <c r="D1671" s="132">
        <v>0</v>
      </c>
      <c r="E1671" s="132">
        <v>1328</v>
      </c>
      <c r="F1671" s="132">
        <v>0</v>
      </c>
      <c r="G1671" s="132">
        <v>0</v>
      </c>
    </row>
    <row r="1672" spans="1:7">
      <c r="A1672" s="142" t="s">
        <v>430</v>
      </c>
      <c r="B1672" s="142"/>
      <c r="C1672" s="142">
        <v>0</v>
      </c>
      <c r="D1672" s="143">
        <v>0</v>
      </c>
      <c r="E1672" s="143">
        <v>1328</v>
      </c>
      <c r="F1672" s="143">
        <v>0</v>
      </c>
      <c r="G1672" s="143">
        <v>0</v>
      </c>
    </row>
    <row r="1673" spans="1:7">
      <c r="A1673" s="128" t="s">
        <v>470</v>
      </c>
      <c r="B1673" s="128"/>
      <c r="C1673" s="129">
        <v>1611.62</v>
      </c>
      <c r="D1673" s="130">
        <v>0</v>
      </c>
      <c r="E1673" s="130">
        <v>0</v>
      </c>
      <c r="F1673" s="130">
        <v>0</v>
      </c>
      <c r="G1673" s="130">
        <v>0</v>
      </c>
    </row>
    <row r="1674" spans="1:7">
      <c r="A1674" s="131" t="s">
        <v>429</v>
      </c>
      <c r="B1674" s="131"/>
      <c r="C1674" s="131">
        <v>1611.62</v>
      </c>
      <c r="D1674" s="132">
        <v>0</v>
      </c>
      <c r="E1674" s="132">
        <v>0</v>
      </c>
      <c r="F1674" s="132">
        <v>0</v>
      </c>
      <c r="G1674" s="132">
        <v>0</v>
      </c>
    </row>
    <row r="1675" spans="1:7">
      <c r="A1675" s="142" t="s">
        <v>431</v>
      </c>
      <c r="B1675" s="142"/>
      <c r="C1675" s="142">
        <v>1611.62</v>
      </c>
      <c r="D1675" s="143">
        <v>0</v>
      </c>
      <c r="E1675" s="143">
        <v>0</v>
      </c>
      <c r="F1675" s="143">
        <v>0</v>
      </c>
      <c r="G1675" s="143">
        <v>0</v>
      </c>
    </row>
    <row r="1676" spans="1:7">
      <c r="A1676" s="128" t="s">
        <v>191</v>
      </c>
      <c r="B1676" s="128"/>
      <c r="C1676" s="129">
        <v>15608.57</v>
      </c>
      <c r="D1676" s="130">
        <v>17917.580000000002</v>
      </c>
      <c r="E1676" s="130">
        <v>10087</v>
      </c>
      <c r="F1676" s="130">
        <v>9291</v>
      </c>
      <c r="G1676" s="130">
        <v>9291</v>
      </c>
    </row>
    <row r="1677" spans="1:7">
      <c r="A1677" s="131" t="s">
        <v>429</v>
      </c>
      <c r="B1677" s="131"/>
      <c r="C1677" s="131">
        <v>15608.57</v>
      </c>
      <c r="D1677" s="132">
        <v>17917.580000000002</v>
      </c>
      <c r="E1677" s="132">
        <v>10087</v>
      </c>
      <c r="F1677" s="132">
        <v>9291</v>
      </c>
      <c r="G1677" s="132">
        <v>9291</v>
      </c>
    </row>
    <row r="1678" spans="1:7">
      <c r="A1678" s="142" t="s">
        <v>430</v>
      </c>
      <c r="B1678" s="142"/>
      <c r="C1678" s="142">
        <v>529.23</v>
      </c>
      <c r="D1678" s="143">
        <v>0</v>
      </c>
      <c r="E1678" s="143">
        <v>0</v>
      </c>
      <c r="F1678" s="143">
        <v>0</v>
      </c>
      <c r="G1678" s="143">
        <v>0</v>
      </c>
    </row>
    <row r="1679" spans="1:7">
      <c r="A1679" s="142" t="s">
        <v>431</v>
      </c>
      <c r="B1679" s="142"/>
      <c r="C1679" s="142">
        <v>15079.34</v>
      </c>
      <c r="D1679" s="143">
        <v>17917.580000000002</v>
      </c>
      <c r="E1679" s="143">
        <v>10087</v>
      </c>
      <c r="F1679" s="143">
        <v>9291</v>
      </c>
      <c r="G1679" s="143">
        <v>9291</v>
      </c>
    </row>
    <row r="1680" spans="1:7">
      <c r="A1680" s="128" t="s">
        <v>471</v>
      </c>
      <c r="B1680" s="128"/>
      <c r="C1680" s="129">
        <v>398.34</v>
      </c>
      <c r="D1680" s="130">
        <v>0</v>
      </c>
      <c r="E1680" s="130">
        <v>0</v>
      </c>
      <c r="F1680" s="130">
        <v>0</v>
      </c>
      <c r="G1680" s="130">
        <v>0</v>
      </c>
    </row>
    <row r="1681" spans="1:7">
      <c r="A1681" s="131" t="s">
        <v>429</v>
      </c>
      <c r="B1681" s="131"/>
      <c r="C1681" s="131">
        <v>398.34</v>
      </c>
      <c r="D1681" s="132">
        <v>0</v>
      </c>
      <c r="E1681" s="132">
        <v>0</v>
      </c>
      <c r="F1681" s="132">
        <v>0</v>
      </c>
      <c r="G1681" s="132">
        <v>0</v>
      </c>
    </row>
    <row r="1682" spans="1:7">
      <c r="A1682" s="142" t="s">
        <v>431</v>
      </c>
      <c r="B1682" s="142"/>
      <c r="C1682" s="142">
        <v>398.34</v>
      </c>
      <c r="D1682" s="143">
        <v>0</v>
      </c>
      <c r="E1682" s="143">
        <v>0</v>
      </c>
      <c r="F1682" s="143">
        <v>0</v>
      </c>
      <c r="G1682" s="143">
        <v>0</v>
      </c>
    </row>
    <row r="1683" spans="1:7">
      <c r="A1683" s="128" t="s">
        <v>472</v>
      </c>
      <c r="B1683" s="128"/>
      <c r="C1683" s="129">
        <v>663.61</v>
      </c>
      <c r="D1683" s="130">
        <v>0</v>
      </c>
      <c r="E1683" s="130">
        <v>0</v>
      </c>
      <c r="F1683" s="130">
        <v>0</v>
      </c>
      <c r="G1683" s="130">
        <v>0</v>
      </c>
    </row>
    <row r="1684" spans="1:7">
      <c r="A1684" s="131" t="s">
        <v>429</v>
      </c>
      <c r="B1684" s="131"/>
      <c r="C1684" s="131">
        <v>663.61</v>
      </c>
      <c r="D1684" s="132">
        <v>0</v>
      </c>
      <c r="E1684" s="132">
        <v>0</v>
      </c>
      <c r="F1684" s="132">
        <v>0</v>
      </c>
      <c r="G1684" s="132">
        <v>0</v>
      </c>
    </row>
    <row r="1685" spans="1:7">
      <c r="A1685" s="142" t="s">
        <v>431</v>
      </c>
      <c r="B1685" s="142"/>
      <c r="C1685" s="142">
        <v>663.61</v>
      </c>
      <c r="D1685" s="143">
        <v>0</v>
      </c>
      <c r="E1685" s="143">
        <v>0</v>
      </c>
      <c r="F1685" s="143">
        <v>0</v>
      </c>
      <c r="G1685" s="143">
        <v>0</v>
      </c>
    </row>
    <row r="1686" spans="1:7">
      <c r="A1686" s="119" t="s">
        <v>368</v>
      </c>
      <c r="B1686" s="119"/>
      <c r="C1686" s="120">
        <v>883104.21</v>
      </c>
      <c r="D1686" s="121">
        <v>1089169.82</v>
      </c>
      <c r="E1686" s="121">
        <v>0</v>
      </c>
      <c r="F1686" s="121">
        <v>0</v>
      </c>
      <c r="G1686" s="121">
        <v>0</v>
      </c>
    </row>
    <row r="1687" spans="1:7">
      <c r="A1687" s="122" t="s">
        <v>369</v>
      </c>
      <c r="B1687" s="122"/>
      <c r="C1687" s="123">
        <v>883104.21</v>
      </c>
      <c r="D1687" s="124">
        <v>1089169.82</v>
      </c>
      <c r="E1687" s="124">
        <v>0</v>
      </c>
      <c r="F1687" s="124">
        <v>0</v>
      </c>
      <c r="G1687" s="124">
        <v>0</v>
      </c>
    </row>
    <row r="1688" spans="1:7">
      <c r="A1688" s="125" t="s">
        <v>450</v>
      </c>
      <c r="B1688" s="125"/>
      <c r="C1688" s="126">
        <v>0</v>
      </c>
      <c r="D1688" s="127">
        <v>202402.28</v>
      </c>
      <c r="E1688" s="127">
        <v>0</v>
      </c>
      <c r="F1688" s="127">
        <v>0</v>
      </c>
      <c r="G1688" s="127">
        <v>0</v>
      </c>
    </row>
    <row r="1689" spans="1:7">
      <c r="A1689" s="128" t="s">
        <v>183</v>
      </c>
      <c r="B1689" s="128"/>
      <c r="C1689" s="129">
        <v>0</v>
      </c>
      <c r="D1689" s="130">
        <v>202402.28</v>
      </c>
      <c r="E1689" s="130">
        <v>0</v>
      </c>
      <c r="F1689" s="130">
        <v>0</v>
      </c>
      <c r="G1689" s="130">
        <v>0</v>
      </c>
    </row>
    <row r="1690" spans="1:7">
      <c r="A1690" s="131" t="s">
        <v>421</v>
      </c>
      <c r="B1690" s="131"/>
      <c r="C1690" s="131">
        <v>0</v>
      </c>
      <c r="D1690" s="132">
        <v>202402.28</v>
      </c>
      <c r="E1690" s="132">
        <v>0</v>
      </c>
      <c r="F1690" s="132">
        <v>0</v>
      </c>
      <c r="G1690" s="132">
        <v>0</v>
      </c>
    </row>
    <row r="1691" spans="1:7">
      <c r="A1691" s="142" t="s">
        <v>426</v>
      </c>
      <c r="B1691" s="142"/>
      <c r="C1691" s="142">
        <v>0</v>
      </c>
      <c r="D1691" s="143">
        <v>202402.28</v>
      </c>
      <c r="E1691" s="143">
        <v>0</v>
      </c>
      <c r="F1691" s="143">
        <v>0</v>
      </c>
      <c r="G1691" s="143">
        <v>0</v>
      </c>
    </row>
    <row r="1692" spans="1:7">
      <c r="A1692" s="125" t="s">
        <v>370</v>
      </c>
      <c r="B1692" s="125"/>
      <c r="C1692" s="126">
        <v>520315.01</v>
      </c>
      <c r="D1692" s="127">
        <v>446054.81</v>
      </c>
      <c r="E1692" s="127">
        <v>0</v>
      </c>
      <c r="F1692" s="127">
        <v>0</v>
      </c>
      <c r="G1692" s="127">
        <v>0</v>
      </c>
    </row>
    <row r="1693" spans="1:7">
      <c r="A1693" s="128" t="s">
        <v>183</v>
      </c>
      <c r="B1693" s="128"/>
      <c r="C1693" s="129">
        <v>509166.3</v>
      </c>
      <c r="D1693" s="130">
        <v>428800.84</v>
      </c>
      <c r="E1693" s="130">
        <v>0</v>
      </c>
      <c r="F1693" s="130">
        <v>0</v>
      </c>
      <c r="G1693" s="130">
        <v>0</v>
      </c>
    </row>
    <row r="1694" spans="1:7">
      <c r="A1694" s="131" t="s">
        <v>421</v>
      </c>
      <c r="B1694" s="131"/>
      <c r="C1694" s="131">
        <v>509166.3</v>
      </c>
      <c r="D1694" s="132">
        <v>428800.84</v>
      </c>
      <c r="E1694" s="132">
        <v>0</v>
      </c>
      <c r="F1694" s="132">
        <v>0</v>
      </c>
      <c r="G1694" s="132">
        <v>0</v>
      </c>
    </row>
    <row r="1695" spans="1:7">
      <c r="A1695" s="142" t="s">
        <v>426</v>
      </c>
      <c r="B1695" s="142"/>
      <c r="C1695" s="142">
        <v>509166.3</v>
      </c>
      <c r="D1695" s="143">
        <v>428800.84</v>
      </c>
      <c r="E1695" s="143">
        <v>0</v>
      </c>
      <c r="F1695" s="143">
        <v>0</v>
      </c>
      <c r="G1695" s="143">
        <v>0</v>
      </c>
    </row>
    <row r="1696" spans="1:7">
      <c r="A1696" s="128" t="s">
        <v>194</v>
      </c>
      <c r="B1696" s="128"/>
      <c r="C1696" s="129">
        <v>11148.71</v>
      </c>
      <c r="D1696" s="130">
        <v>17253.97</v>
      </c>
      <c r="E1696" s="130">
        <v>0</v>
      </c>
      <c r="F1696" s="130">
        <v>0</v>
      </c>
      <c r="G1696" s="130">
        <v>0</v>
      </c>
    </row>
    <row r="1697" spans="1:7">
      <c r="A1697" s="131" t="s">
        <v>421</v>
      </c>
      <c r="B1697" s="131"/>
      <c r="C1697" s="131">
        <v>11148.71</v>
      </c>
      <c r="D1697" s="132">
        <v>17253.97</v>
      </c>
      <c r="E1697" s="132">
        <v>0</v>
      </c>
      <c r="F1697" s="132">
        <v>0</v>
      </c>
      <c r="G1697" s="132">
        <v>0</v>
      </c>
    </row>
    <row r="1698" spans="1:7">
      <c r="A1698" s="142" t="s">
        <v>426</v>
      </c>
      <c r="B1698" s="142"/>
      <c r="C1698" s="142">
        <v>11148.71</v>
      </c>
      <c r="D1698" s="143">
        <v>17253.97</v>
      </c>
      <c r="E1698" s="143">
        <v>0</v>
      </c>
      <c r="F1698" s="143">
        <v>0</v>
      </c>
      <c r="G1698" s="143">
        <v>0</v>
      </c>
    </row>
    <row r="1699" spans="1:7">
      <c r="A1699" s="125" t="s">
        <v>371</v>
      </c>
      <c r="B1699" s="125"/>
      <c r="C1699" s="126">
        <v>61052.49</v>
      </c>
      <c r="D1699" s="127">
        <v>145066.03</v>
      </c>
      <c r="E1699" s="127">
        <v>0</v>
      </c>
      <c r="F1699" s="127">
        <v>0</v>
      </c>
      <c r="G1699" s="127">
        <v>0</v>
      </c>
    </row>
    <row r="1700" spans="1:7">
      <c r="A1700" s="128" t="s">
        <v>183</v>
      </c>
      <c r="B1700" s="128"/>
      <c r="C1700" s="129">
        <v>61052.49</v>
      </c>
      <c r="D1700" s="130">
        <v>145066.03</v>
      </c>
      <c r="E1700" s="130">
        <v>0</v>
      </c>
      <c r="F1700" s="130">
        <v>0</v>
      </c>
      <c r="G1700" s="130">
        <v>0</v>
      </c>
    </row>
    <row r="1701" spans="1:7">
      <c r="A1701" s="131" t="s">
        <v>421</v>
      </c>
      <c r="B1701" s="131"/>
      <c r="C1701" s="131">
        <v>61052.49</v>
      </c>
      <c r="D1701" s="132">
        <v>145066.03</v>
      </c>
      <c r="E1701" s="132">
        <v>0</v>
      </c>
      <c r="F1701" s="132">
        <v>0</v>
      </c>
      <c r="G1701" s="132">
        <v>0</v>
      </c>
    </row>
    <row r="1702" spans="1:7">
      <c r="A1702" s="142" t="s">
        <v>424</v>
      </c>
      <c r="B1702" s="142"/>
      <c r="C1702" s="142">
        <v>61052.49</v>
      </c>
      <c r="D1702" s="143">
        <v>145066.03</v>
      </c>
      <c r="E1702" s="143">
        <v>0</v>
      </c>
      <c r="F1702" s="143">
        <v>0</v>
      </c>
      <c r="G1702" s="143">
        <v>0</v>
      </c>
    </row>
    <row r="1703" spans="1:7">
      <c r="A1703" s="125" t="s">
        <v>473</v>
      </c>
      <c r="B1703" s="125"/>
      <c r="C1703" s="126">
        <v>41807.68</v>
      </c>
      <c r="D1703" s="127">
        <v>0</v>
      </c>
      <c r="E1703" s="127">
        <v>0</v>
      </c>
      <c r="F1703" s="127">
        <v>0</v>
      </c>
      <c r="G1703" s="127">
        <v>0</v>
      </c>
    </row>
    <row r="1704" spans="1:7">
      <c r="A1704" s="128" t="s">
        <v>183</v>
      </c>
      <c r="B1704" s="128"/>
      <c r="C1704" s="129">
        <v>41807.68</v>
      </c>
      <c r="D1704" s="130">
        <v>0</v>
      </c>
      <c r="E1704" s="130">
        <v>0</v>
      </c>
      <c r="F1704" s="130">
        <v>0</v>
      </c>
      <c r="G1704" s="130">
        <v>0</v>
      </c>
    </row>
    <row r="1705" spans="1:7">
      <c r="A1705" s="131" t="s">
        <v>421</v>
      </c>
      <c r="B1705" s="131"/>
      <c r="C1705" s="131">
        <v>41807.68</v>
      </c>
      <c r="D1705" s="132">
        <v>0</v>
      </c>
      <c r="E1705" s="132">
        <v>0</v>
      </c>
      <c r="F1705" s="132">
        <v>0</v>
      </c>
      <c r="G1705" s="132">
        <v>0</v>
      </c>
    </row>
    <row r="1706" spans="1:7">
      <c r="A1706" s="142" t="s">
        <v>424</v>
      </c>
      <c r="B1706" s="142"/>
      <c r="C1706" s="142">
        <v>41807.68</v>
      </c>
      <c r="D1706" s="143">
        <v>0</v>
      </c>
      <c r="E1706" s="143">
        <v>0</v>
      </c>
      <c r="F1706" s="143">
        <v>0</v>
      </c>
      <c r="G1706" s="143">
        <v>0</v>
      </c>
    </row>
    <row r="1707" spans="1:7">
      <c r="A1707" s="125" t="s">
        <v>372</v>
      </c>
      <c r="B1707" s="125"/>
      <c r="C1707" s="126">
        <v>83615.38</v>
      </c>
      <c r="D1707" s="127">
        <v>82420.87</v>
      </c>
      <c r="E1707" s="127">
        <v>0</v>
      </c>
      <c r="F1707" s="127">
        <v>0</v>
      </c>
      <c r="G1707" s="127">
        <v>0</v>
      </c>
    </row>
    <row r="1708" spans="1:7">
      <c r="A1708" s="128" t="s">
        <v>183</v>
      </c>
      <c r="B1708" s="128"/>
      <c r="C1708" s="129">
        <v>83615.38</v>
      </c>
      <c r="D1708" s="130">
        <v>82420.87</v>
      </c>
      <c r="E1708" s="130">
        <v>0</v>
      </c>
      <c r="F1708" s="130">
        <v>0</v>
      </c>
      <c r="G1708" s="130">
        <v>0</v>
      </c>
    </row>
    <row r="1709" spans="1:7">
      <c r="A1709" s="131" t="s">
        <v>421</v>
      </c>
      <c r="B1709" s="131"/>
      <c r="C1709" s="131">
        <v>83615.38</v>
      </c>
      <c r="D1709" s="132">
        <v>82420.87</v>
      </c>
      <c r="E1709" s="132">
        <v>0</v>
      </c>
      <c r="F1709" s="132">
        <v>0</v>
      </c>
      <c r="G1709" s="132">
        <v>0</v>
      </c>
    </row>
    <row r="1710" spans="1:7">
      <c r="A1710" s="142" t="s">
        <v>422</v>
      </c>
      <c r="B1710" s="142"/>
      <c r="C1710" s="142">
        <v>0</v>
      </c>
      <c r="D1710" s="143">
        <v>2654.46</v>
      </c>
      <c r="E1710" s="143">
        <v>0</v>
      </c>
      <c r="F1710" s="143">
        <v>0</v>
      </c>
      <c r="G1710" s="143">
        <v>0</v>
      </c>
    </row>
    <row r="1711" spans="1:7">
      <c r="A1711" s="142" t="s">
        <v>446</v>
      </c>
      <c r="B1711" s="142"/>
      <c r="C1711" s="142">
        <v>67025.009999999995</v>
      </c>
      <c r="D1711" s="143">
        <v>79766.41</v>
      </c>
      <c r="E1711" s="143">
        <v>0</v>
      </c>
      <c r="F1711" s="143">
        <v>0</v>
      </c>
      <c r="G1711" s="143">
        <v>0</v>
      </c>
    </row>
    <row r="1712" spans="1:7">
      <c r="A1712" s="142" t="s">
        <v>424</v>
      </c>
      <c r="B1712" s="142"/>
      <c r="C1712" s="142">
        <v>16590.37</v>
      </c>
      <c r="D1712" s="143">
        <v>0</v>
      </c>
      <c r="E1712" s="143">
        <v>0</v>
      </c>
      <c r="F1712" s="143">
        <v>0</v>
      </c>
      <c r="G1712" s="143">
        <v>0</v>
      </c>
    </row>
    <row r="1713" spans="1:7">
      <c r="A1713" s="125" t="s">
        <v>373</v>
      </c>
      <c r="B1713" s="125"/>
      <c r="C1713" s="126">
        <v>132722.76999999999</v>
      </c>
      <c r="D1713" s="127">
        <v>212356.5</v>
      </c>
      <c r="E1713" s="127">
        <v>0</v>
      </c>
      <c r="F1713" s="127">
        <v>0</v>
      </c>
      <c r="G1713" s="127">
        <v>0</v>
      </c>
    </row>
    <row r="1714" spans="1:7">
      <c r="A1714" s="128" t="s">
        <v>183</v>
      </c>
      <c r="B1714" s="128"/>
      <c r="C1714" s="129">
        <v>132722.76999999999</v>
      </c>
      <c r="D1714" s="130">
        <v>212356.5</v>
      </c>
      <c r="E1714" s="130">
        <v>0</v>
      </c>
      <c r="F1714" s="130">
        <v>0</v>
      </c>
      <c r="G1714" s="130">
        <v>0</v>
      </c>
    </row>
    <row r="1715" spans="1:7">
      <c r="A1715" s="131" t="s">
        <v>421</v>
      </c>
      <c r="B1715" s="131"/>
      <c r="C1715" s="131">
        <v>132722.76999999999</v>
      </c>
      <c r="D1715" s="132">
        <v>212356.5</v>
      </c>
      <c r="E1715" s="132">
        <v>0</v>
      </c>
      <c r="F1715" s="132">
        <v>0</v>
      </c>
      <c r="G1715" s="132">
        <v>0</v>
      </c>
    </row>
    <row r="1716" spans="1:7">
      <c r="A1716" s="142" t="s">
        <v>424</v>
      </c>
      <c r="B1716" s="142"/>
      <c r="C1716" s="142">
        <v>132722.76999999999</v>
      </c>
      <c r="D1716" s="143">
        <v>212356.5</v>
      </c>
      <c r="E1716" s="143">
        <v>0</v>
      </c>
      <c r="F1716" s="143">
        <v>0</v>
      </c>
      <c r="G1716" s="143">
        <v>0</v>
      </c>
    </row>
    <row r="1717" spans="1:7">
      <c r="A1717" s="125" t="s">
        <v>474</v>
      </c>
      <c r="B1717" s="125"/>
      <c r="C1717" s="126">
        <v>0</v>
      </c>
      <c r="D1717" s="127">
        <v>869.33</v>
      </c>
      <c r="E1717" s="127">
        <v>0</v>
      </c>
      <c r="F1717" s="127">
        <v>0</v>
      </c>
      <c r="G1717" s="127">
        <v>0</v>
      </c>
    </row>
    <row r="1718" spans="1:7">
      <c r="A1718" s="128" t="s">
        <v>200</v>
      </c>
      <c r="B1718" s="128"/>
      <c r="C1718" s="129">
        <v>0</v>
      </c>
      <c r="D1718" s="130">
        <v>869.33</v>
      </c>
      <c r="E1718" s="130">
        <v>0</v>
      </c>
      <c r="F1718" s="130">
        <v>0</v>
      </c>
      <c r="G1718" s="130">
        <v>0</v>
      </c>
    </row>
    <row r="1719" spans="1:7">
      <c r="A1719" s="131" t="s">
        <v>429</v>
      </c>
      <c r="B1719" s="131"/>
      <c r="C1719" s="131">
        <v>0</v>
      </c>
      <c r="D1719" s="132">
        <v>869.33</v>
      </c>
      <c r="E1719" s="132">
        <v>0</v>
      </c>
      <c r="F1719" s="132">
        <v>0</v>
      </c>
      <c r="G1719" s="132">
        <v>0</v>
      </c>
    </row>
    <row r="1720" spans="1:7">
      <c r="A1720" s="142" t="s">
        <v>431</v>
      </c>
      <c r="B1720" s="142"/>
      <c r="C1720" s="142">
        <v>0</v>
      </c>
      <c r="D1720" s="143">
        <v>869.33</v>
      </c>
      <c r="E1720" s="143">
        <v>0</v>
      </c>
      <c r="F1720" s="143">
        <v>0</v>
      </c>
      <c r="G1720" s="143">
        <v>0</v>
      </c>
    </row>
    <row r="1721" spans="1:7">
      <c r="A1721" s="125" t="s">
        <v>475</v>
      </c>
      <c r="B1721" s="125"/>
      <c r="C1721" s="126">
        <v>43590.879999999997</v>
      </c>
      <c r="D1721" s="127">
        <v>0</v>
      </c>
      <c r="E1721" s="127">
        <v>0</v>
      </c>
      <c r="F1721" s="127">
        <v>0</v>
      </c>
      <c r="G1721" s="127">
        <v>0</v>
      </c>
    </row>
    <row r="1722" spans="1:7">
      <c r="A1722" s="128" t="s">
        <v>194</v>
      </c>
      <c r="B1722" s="128"/>
      <c r="C1722" s="129">
        <v>42896.04</v>
      </c>
      <c r="D1722" s="130">
        <v>0</v>
      </c>
      <c r="E1722" s="130">
        <v>0</v>
      </c>
      <c r="F1722" s="130">
        <v>0</v>
      </c>
      <c r="G1722" s="130">
        <v>0</v>
      </c>
    </row>
    <row r="1723" spans="1:7">
      <c r="A1723" s="131" t="s">
        <v>421</v>
      </c>
      <c r="B1723" s="131"/>
      <c r="C1723" s="131">
        <v>42896.04</v>
      </c>
      <c r="D1723" s="132">
        <v>0</v>
      </c>
      <c r="E1723" s="132">
        <v>0</v>
      </c>
      <c r="F1723" s="132">
        <v>0</v>
      </c>
      <c r="G1723" s="132">
        <v>0</v>
      </c>
    </row>
    <row r="1724" spans="1:7">
      <c r="A1724" s="142" t="s">
        <v>422</v>
      </c>
      <c r="B1724" s="142"/>
      <c r="C1724" s="142">
        <v>42896.04</v>
      </c>
      <c r="D1724" s="143">
        <v>0</v>
      </c>
      <c r="E1724" s="143">
        <v>0</v>
      </c>
      <c r="F1724" s="143">
        <v>0</v>
      </c>
      <c r="G1724" s="143">
        <v>0</v>
      </c>
    </row>
    <row r="1725" spans="1:7">
      <c r="A1725" s="128" t="s">
        <v>203</v>
      </c>
      <c r="B1725" s="128"/>
      <c r="C1725" s="129">
        <v>694.84</v>
      </c>
      <c r="D1725" s="130">
        <v>0</v>
      </c>
      <c r="E1725" s="130">
        <v>0</v>
      </c>
      <c r="F1725" s="130">
        <v>0</v>
      </c>
      <c r="G1725" s="130">
        <v>0</v>
      </c>
    </row>
    <row r="1726" spans="1:7">
      <c r="A1726" s="131" t="s">
        <v>421</v>
      </c>
      <c r="B1726" s="131"/>
      <c r="C1726" s="131">
        <v>694.84</v>
      </c>
      <c r="D1726" s="132">
        <v>0</v>
      </c>
      <c r="E1726" s="132">
        <v>0</v>
      </c>
      <c r="F1726" s="132">
        <v>0</v>
      </c>
      <c r="G1726" s="132">
        <v>0</v>
      </c>
    </row>
    <row r="1727" spans="1:7">
      <c r="A1727" s="142" t="s">
        <v>424</v>
      </c>
      <c r="B1727" s="142"/>
      <c r="C1727" s="142">
        <v>694.84</v>
      </c>
      <c r="D1727" s="143">
        <v>0</v>
      </c>
      <c r="E1727" s="143">
        <v>0</v>
      </c>
      <c r="F1727" s="143">
        <v>0</v>
      </c>
      <c r="G1727" s="143">
        <v>0</v>
      </c>
    </row>
    <row r="1728" spans="1:7" ht="25.5" customHeight="1">
      <c r="A1728" s="174" t="s">
        <v>374</v>
      </c>
      <c r="B1728" s="174"/>
      <c r="C1728" s="117">
        <v>12075.1</v>
      </c>
      <c r="D1728" s="118">
        <v>5308.91</v>
      </c>
      <c r="E1728" s="118">
        <v>1997</v>
      </c>
      <c r="F1728" s="118">
        <v>1330</v>
      </c>
      <c r="G1728" s="118">
        <v>1330</v>
      </c>
    </row>
    <row r="1729" spans="1:7" ht="25.5" customHeight="1">
      <c r="A1729" s="175" t="s">
        <v>375</v>
      </c>
      <c r="B1729" s="175"/>
      <c r="C1729" s="120">
        <v>12075.1</v>
      </c>
      <c r="D1729" s="121">
        <v>5308.91</v>
      </c>
      <c r="E1729" s="121">
        <v>1997</v>
      </c>
      <c r="F1729" s="121">
        <v>1330</v>
      </c>
      <c r="G1729" s="121">
        <v>1330</v>
      </c>
    </row>
    <row r="1730" spans="1:7">
      <c r="A1730" s="122" t="s">
        <v>376</v>
      </c>
      <c r="B1730" s="122"/>
      <c r="C1730" s="123">
        <v>856.06</v>
      </c>
      <c r="D1730" s="124">
        <v>1327.23</v>
      </c>
      <c r="E1730" s="124">
        <v>1330</v>
      </c>
      <c r="F1730" s="124">
        <v>1330</v>
      </c>
      <c r="G1730" s="124">
        <v>1330</v>
      </c>
    </row>
    <row r="1731" spans="1:7">
      <c r="A1731" s="125" t="s">
        <v>377</v>
      </c>
      <c r="B1731" s="125"/>
      <c r="C1731" s="126">
        <v>856.06</v>
      </c>
      <c r="D1731" s="127">
        <v>1327.23</v>
      </c>
      <c r="E1731" s="127">
        <v>1330</v>
      </c>
      <c r="F1731" s="127">
        <v>1330</v>
      </c>
      <c r="G1731" s="127">
        <v>1330</v>
      </c>
    </row>
    <row r="1732" spans="1:7">
      <c r="A1732" s="128" t="s">
        <v>183</v>
      </c>
      <c r="B1732" s="128"/>
      <c r="C1732" s="129">
        <v>856.06</v>
      </c>
      <c r="D1732" s="130">
        <v>1327.23</v>
      </c>
      <c r="E1732" s="130">
        <v>1330</v>
      </c>
      <c r="F1732" s="130">
        <v>1330</v>
      </c>
      <c r="G1732" s="130">
        <v>1330</v>
      </c>
    </row>
    <row r="1733" spans="1:7">
      <c r="A1733" s="131" t="s">
        <v>421</v>
      </c>
      <c r="B1733" s="131"/>
      <c r="C1733" s="131">
        <v>856.06</v>
      </c>
      <c r="D1733" s="132">
        <v>1327.23</v>
      </c>
      <c r="E1733" s="132">
        <v>1330</v>
      </c>
      <c r="F1733" s="132">
        <v>1330</v>
      </c>
      <c r="G1733" s="132">
        <v>1330</v>
      </c>
    </row>
    <row r="1734" spans="1:7">
      <c r="A1734" s="142" t="s">
        <v>422</v>
      </c>
      <c r="B1734" s="142"/>
      <c r="C1734" s="142">
        <v>856.06</v>
      </c>
      <c r="D1734" s="143">
        <v>1327.23</v>
      </c>
      <c r="E1734" s="143">
        <v>1330</v>
      </c>
      <c r="F1734" s="143">
        <v>1330</v>
      </c>
      <c r="G1734" s="143">
        <v>1330</v>
      </c>
    </row>
    <row r="1735" spans="1:7">
      <c r="A1735" s="122" t="s">
        <v>378</v>
      </c>
      <c r="B1735" s="122"/>
      <c r="C1735" s="123">
        <v>11219.04</v>
      </c>
      <c r="D1735" s="124">
        <v>3981.68</v>
      </c>
      <c r="E1735" s="124">
        <v>667</v>
      </c>
      <c r="F1735" s="124">
        <v>0</v>
      </c>
      <c r="G1735" s="124">
        <v>0</v>
      </c>
    </row>
    <row r="1736" spans="1:7">
      <c r="A1736" s="125" t="s">
        <v>379</v>
      </c>
      <c r="B1736" s="125"/>
      <c r="C1736" s="126">
        <v>11219.04</v>
      </c>
      <c r="D1736" s="127">
        <v>3981.68</v>
      </c>
      <c r="E1736" s="127">
        <v>667</v>
      </c>
      <c r="F1736" s="127">
        <v>0</v>
      </c>
      <c r="G1736" s="127">
        <v>0</v>
      </c>
    </row>
    <row r="1737" spans="1:7">
      <c r="A1737" s="128" t="s">
        <v>189</v>
      </c>
      <c r="B1737" s="128"/>
      <c r="C1737" s="129">
        <v>11219.04</v>
      </c>
      <c r="D1737" s="130">
        <v>3981.68</v>
      </c>
      <c r="E1737" s="130">
        <v>667</v>
      </c>
      <c r="F1737" s="130">
        <v>0</v>
      </c>
      <c r="G1737" s="130">
        <v>0</v>
      </c>
    </row>
    <row r="1738" spans="1:7">
      <c r="A1738" s="131" t="s">
        <v>421</v>
      </c>
      <c r="B1738" s="131"/>
      <c r="C1738" s="131">
        <v>11219.04</v>
      </c>
      <c r="D1738" s="132">
        <v>3981.68</v>
      </c>
      <c r="E1738" s="132">
        <v>667</v>
      </c>
      <c r="F1738" s="132">
        <v>0</v>
      </c>
      <c r="G1738" s="132">
        <v>0</v>
      </c>
    </row>
    <row r="1739" spans="1:7">
      <c r="A1739" s="142" t="s">
        <v>425</v>
      </c>
      <c r="B1739" s="142"/>
      <c r="C1739" s="142">
        <v>11219.04</v>
      </c>
      <c r="D1739" s="143">
        <v>3981.68</v>
      </c>
      <c r="E1739" s="143">
        <v>667</v>
      </c>
      <c r="F1739" s="143">
        <v>0</v>
      </c>
      <c r="G1739" s="143">
        <v>0</v>
      </c>
    </row>
    <row r="1740" spans="1:7">
      <c r="A1740" s="116" t="s">
        <v>380</v>
      </c>
      <c r="B1740" s="116"/>
      <c r="C1740" s="117">
        <v>9840276.4000000004</v>
      </c>
      <c r="D1740" s="118">
        <v>13799920.35</v>
      </c>
      <c r="E1740" s="118">
        <v>19663889</v>
      </c>
      <c r="F1740" s="118">
        <v>11791852</v>
      </c>
      <c r="G1740" s="118">
        <v>11690152</v>
      </c>
    </row>
    <row r="1741" spans="1:7">
      <c r="A1741" s="119" t="s">
        <v>381</v>
      </c>
      <c r="B1741" s="119"/>
      <c r="C1741" s="120">
        <v>424386.41</v>
      </c>
      <c r="D1741" s="121">
        <v>329152.57</v>
      </c>
      <c r="E1741" s="121">
        <v>317000</v>
      </c>
      <c r="F1741" s="121">
        <v>317000</v>
      </c>
      <c r="G1741" s="121">
        <v>317000</v>
      </c>
    </row>
    <row r="1742" spans="1:7">
      <c r="A1742" s="122" t="s">
        <v>382</v>
      </c>
      <c r="B1742" s="122"/>
      <c r="C1742" s="123">
        <v>424386.41</v>
      </c>
      <c r="D1742" s="124">
        <v>329152.57</v>
      </c>
      <c r="E1742" s="124">
        <v>317000</v>
      </c>
      <c r="F1742" s="124">
        <v>317000</v>
      </c>
      <c r="G1742" s="124">
        <v>317000</v>
      </c>
    </row>
    <row r="1743" spans="1:7">
      <c r="A1743" s="125" t="s">
        <v>383</v>
      </c>
      <c r="B1743" s="125"/>
      <c r="C1743" s="126">
        <v>424386.41</v>
      </c>
      <c r="D1743" s="127">
        <v>278717.89</v>
      </c>
      <c r="E1743" s="127">
        <v>267000</v>
      </c>
      <c r="F1743" s="127">
        <v>267000</v>
      </c>
      <c r="G1743" s="127">
        <v>267000</v>
      </c>
    </row>
    <row r="1744" spans="1:7">
      <c r="A1744" s="128" t="s">
        <v>183</v>
      </c>
      <c r="B1744" s="128"/>
      <c r="C1744" s="129">
        <v>424386.41</v>
      </c>
      <c r="D1744" s="130">
        <v>278187</v>
      </c>
      <c r="E1744" s="130">
        <v>266500</v>
      </c>
      <c r="F1744" s="130">
        <v>266500</v>
      </c>
      <c r="G1744" s="130">
        <v>266500</v>
      </c>
    </row>
    <row r="1745" spans="1:7">
      <c r="A1745" s="131" t="s">
        <v>421</v>
      </c>
      <c r="B1745" s="131"/>
      <c r="C1745" s="131">
        <v>127729.75</v>
      </c>
      <c r="D1745" s="132">
        <v>210498.36</v>
      </c>
      <c r="E1745" s="132">
        <v>210000</v>
      </c>
      <c r="F1745" s="132">
        <v>210000</v>
      </c>
      <c r="G1745" s="132">
        <v>210000</v>
      </c>
    </row>
    <row r="1746" spans="1:7">
      <c r="A1746" s="142" t="s">
        <v>422</v>
      </c>
      <c r="B1746" s="142"/>
      <c r="C1746" s="142">
        <v>127729.75</v>
      </c>
      <c r="D1746" s="143">
        <v>210498.36</v>
      </c>
      <c r="E1746" s="143">
        <v>210000</v>
      </c>
      <c r="F1746" s="143">
        <v>210000</v>
      </c>
      <c r="G1746" s="143">
        <v>210000</v>
      </c>
    </row>
    <row r="1747" spans="1:7">
      <c r="A1747" s="131" t="s">
        <v>429</v>
      </c>
      <c r="B1747" s="131"/>
      <c r="C1747" s="131">
        <v>296656.65999999997</v>
      </c>
      <c r="D1747" s="132">
        <v>67688.639999999999</v>
      </c>
      <c r="E1747" s="132">
        <v>56500</v>
      </c>
      <c r="F1747" s="132">
        <v>56500</v>
      </c>
      <c r="G1747" s="132">
        <v>56500</v>
      </c>
    </row>
    <row r="1748" spans="1:7">
      <c r="A1748" s="142" t="s">
        <v>431</v>
      </c>
      <c r="B1748" s="142"/>
      <c r="C1748" s="142">
        <v>268359.34999999998</v>
      </c>
      <c r="D1748" s="143">
        <v>67688.639999999999</v>
      </c>
      <c r="E1748" s="143">
        <v>56500</v>
      </c>
      <c r="F1748" s="143">
        <v>56500</v>
      </c>
      <c r="G1748" s="143">
        <v>56500</v>
      </c>
    </row>
    <row r="1749" spans="1:7">
      <c r="A1749" s="142" t="s">
        <v>437</v>
      </c>
      <c r="B1749" s="142"/>
      <c r="C1749" s="142">
        <v>28297.31</v>
      </c>
      <c r="D1749" s="143">
        <v>0</v>
      </c>
      <c r="E1749" s="143">
        <v>0</v>
      </c>
      <c r="F1749" s="143">
        <v>0</v>
      </c>
      <c r="G1749" s="143">
        <v>0</v>
      </c>
    </row>
    <row r="1750" spans="1:7">
      <c r="A1750" s="128" t="s">
        <v>200</v>
      </c>
      <c r="B1750" s="128"/>
      <c r="C1750" s="129">
        <v>0</v>
      </c>
      <c r="D1750" s="130">
        <v>530.89</v>
      </c>
      <c r="E1750" s="130">
        <v>500</v>
      </c>
      <c r="F1750" s="130">
        <v>500</v>
      </c>
      <c r="G1750" s="130">
        <v>500</v>
      </c>
    </row>
    <row r="1751" spans="1:7">
      <c r="A1751" s="131" t="s">
        <v>421</v>
      </c>
      <c r="B1751" s="131"/>
      <c r="C1751" s="131">
        <v>0</v>
      </c>
      <c r="D1751" s="132">
        <v>530.89</v>
      </c>
      <c r="E1751" s="132">
        <v>500</v>
      </c>
      <c r="F1751" s="132">
        <v>500</v>
      </c>
      <c r="G1751" s="132">
        <v>500</v>
      </c>
    </row>
    <row r="1752" spans="1:7">
      <c r="A1752" s="142" t="s">
        <v>422</v>
      </c>
      <c r="B1752" s="142"/>
      <c r="C1752" s="142">
        <v>0</v>
      </c>
      <c r="D1752" s="143">
        <v>530.89</v>
      </c>
      <c r="E1752" s="143">
        <v>500</v>
      </c>
      <c r="F1752" s="143">
        <v>500</v>
      </c>
      <c r="G1752" s="143">
        <v>500</v>
      </c>
    </row>
    <row r="1753" spans="1:7">
      <c r="A1753" s="125" t="s">
        <v>384</v>
      </c>
      <c r="B1753" s="125"/>
      <c r="C1753" s="126">
        <v>0</v>
      </c>
      <c r="D1753" s="127">
        <v>50434.68</v>
      </c>
      <c r="E1753" s="127">
        <v>50000</v>
      </c>
      <c r="F1753" s="127">
        <v>50000</v>
      </c>
      <c r="G1753" s="127">
        <v>50000</v>
      </c>
    </row>
    <row r="1754" spans="1:7">
      <c r="A1754" s="128" t="s">
        <v>183</v>
      </c>
      <c r="B1754" s="128"/>
      <c r="C1754" s="129">
        <v>0</v>
      </c>
      <c r="D1754" s="130">
        <v>50434.68</v>
      </c>
      <c r="E1754" s="130">
        <v>50000</v>
      </c>
      <c r="F1754" s="130">
        <v>50000</v>
      </c>
      <c r="G1754" s="130">
        <v>50000</v>
      </c>
    </row>
    <row r="1755" spans="1:7">
      <c r="A1755" s="131" t="s">
        <v>421</v>
      </c>
      <c r="B1755" s="131"/>
      <c r="C1755" s="131">
        <v>0</v>
      </c>
      <c r="D1755" s="132">
        <v>50434.68</v>
      </c>
      <c r="E1755" s="132">
        <v>50000</v>
      </c>
      <c r="F1755" s="132">
        <v>50000</v>
      </c>
      <c r="G1755" s="132">
        <v>50000</v>
      </c>
    </row>
    <row r="1756" spans="1:7">
      <c r="A1756" s="142" t="s">
        <v>422</v>
      </c>
      <c r="B1756" s="142"/>
      <c r="C1756" s="142">
        <v>0</v>
      </c>
      <c r="D1756" s="143">
        <v>50434.68</v>
      </c>
      <c r="E1756" s="143">
        <v>50000</v>
      </c>
      <c r="F1756" s="143">
        <v>50000</v>
      </c>
      <c r="G1756" s="143">
        <v>50000</v>
      </c>
    </row>
    <row r="1757" spans="1:7">
      <c r="A1757" s="119" t="s">
        <v>385</v>
      </c>
      <c r="B1757" s="119"/>
      <c r="C1757" s="120">
        <v>9415889.9900000002</v>
      </c>
      <c r="D1757" s="121">
        <v>13470767.779999999</v>
      </c>
      <c r="E1757" s="121">
        <v>19346889</v>
      </c>
      <c r="F1757" s="121">
        <v>11474852</v>
      </c>
      <c r="G1757" s="121">
        <v>11373152</v>
      </c>
    </row>
    <row r="1758" spans="1:7">
      <c r="A1758" s="122" t="s">
        <v>386</v>
      </c>
      <c r="B1758" s="122"/>
      <c r="C1758" s="123">
        <v>386779.79</v>
      </c>
      <c r="D1758" s="124">
        <v>386886.99</v>
      </c>
      <c r="E1758" s="124">
        <v>386887</v>
      </c>
      <c r="F1758" s="124">
        <v>386887</v>
      </c>
      <c r="G1758" s="124">
        <v>386887</v>
      </c>
    </row>
    <row r="1759" spans="1:7">
      <c r="A1759" s="125" t="s">
        <v>387</v>
      </c>
      <c r="B1759" s="125"/>
      <c r="C1759" s="126">
        <v>386779.79</v>
      </c>
      <c r="D1759" s="127">
        <v>386886.99</v>
      </c>
      <c r="E1759" s="127">
        <v>386887</v>
      </c>
      <c r="F1759" s="127">
        <v>386887</v>
      </c>
      <c r="G1759" s="127">
        <v>386887</v>
      </c>
    </row>
    <row r="1760" spans="1:7">
      <c r="A1760" s="128" t="s">
        <v>183</v>
      </c>
      <c r="B1760" s="128"/>
      <c r="C1760" s="129">
        <v>386779.79</v>
      </c>
      <c r="D1760" s="130">
        <v>0</v>
      </c>
      <c r="E1760" s="130">
        <v>386887</v>
      </c>
      <c r="F1760" s="130">
        <v>231946</v>
      </c>
      <c r="G1760" s="130">
        <v>386887</v>
      </c>
    </row>
    <row r="1761" spans="1:7">
      <c r="A1761" s="131" t="s">
        <v>421</v>
      </c>
      <c r="B1761" s="131"/>
      <c r="C1761" s="131">
        <v>386779.79</v>
      </c>
      <c r="D1761" s="132">
        <v>0</v>
      </c>
      <c r="E1761" s="132">
        <v>386887</v>
      </c>
      <c r="F1761" s="132">
        <v>231946</v>
      </c>
      <c r="G1761" s="132">
        <v>386887</v>
      </c>
    </row>
    <row r="1762" spans="1:7">
      <c r="A1762" s="142" t="s">
        <v>424</v>
      </c>
      <c r="B1762" s="142"/>
      <c r="C1762" s="142">
        <v>386779.79</v>
      </c>
      <c r="D1762" s="143">
        <v>0</v>
      </c>
      <c r="E1762" s="143">
        <v>386887</v>
      </c>
      <c r="F1762" s="143">
        <v>231946</v>
      </c>
      <c r="G1762" s="143">
        <v>386887</v>
      </c>
    </row>
    <row r="1763" spans="1:7">
      <c r="A1763" s="128" t="s">
        <v>203</v>
      </c>
      <c r="B1763" s="128"/>
      <c r="C1763" s="129">
        <v>0</v>
      </c>
      <c r="D1763" s="130">
        <v>386886.99</v>
      </c>
      <c r="E1763" s="130">
        <v>0</v>
      </c>
      <c r="F1763" s="130">
        <v>154941</v>
      </c>
      <c r="G1763" s="130">
        <v>0</v>
      </c>
    </row>
    <row r="1764" spans="1:7">
      <c r="A1764" s="131" t="s">
        <v>421</v>
      </c>
      <c r="B1764" s="131"/>
      <c r="C1764" s="131">
        <v>0</v>
      </c>
      <c r="D1764" s="132">
        <v>386886.99</v>
      </c>
      <c r="E1764" s="132">
        <v>0</v>
      </c>
      <c r="F1764" s="132">
        <v>154941</v>
      </c>
      <c r="G1764" s="132">
        <v>0</v>
      </c>
    </row>
    <row r="1765" spans="1:7">
      <c r="A1765" s="142" t="s">
        <v>424</v>
      </c>
      <c r="B1765" s="142"/>
      <c r="C1765" s="142">
        <v>0</v>
      </c>
      <c r="D1765" s="143">
        <v>386886.99</v>
      </c>
      <c r="E1765" s="143">
        <v>0</v>
      </c>
      <c r="F1765" s="143">
        <v>154941</v>
      </c>
      <c r="G1765" s="143">
        <v>0</v>
      </c>
    </row>
    <row r="1766" spans="1:7" ht="26.25" customHeight="1">
      <c r="A1766" s="173" t="s">
        <v>388</v>
      </c>
      <c r="B1766" s="173"/>
      <c r="C1766" s="123">
        <v>379893.48</v>
      </c>
      <c r="D1766" s="124">
        <v>572035.30000000005</v>
      </c>
      <c r="E1766" s="124">
        <v>655600</v>
      </c>
      <c r="F1766" s="124">
        <v>455600</v>
      </c>
      <c r="G1766" s="124">
        <v>455600</v>
      </c>
    </row>
    <row r="1767" spans="1:7">
      <c r="A1767" s="125" t="s">
        <v>389</v>
      </c>
      <c r="B1767" s="125"/>
      <c r="C1767" s="126">
        <v>89640.320000000007</v>
      </c>
      <c r="D1767" s="127">
        <v>54416.35</v>
      </c>
      <c r="E1767" s="127">
        <v>55600</v>
      </c>
      <c r="F1767" s="127">
        <v>55600</v>
      </c>
      <c r="G1767" s="127">
        <v>55600</v>
      </c>
    </row>
    <row r="1768" spans="1:7">
      <c r="A1768" s="128" t="s">
        <v>183</v>
      </c>
      <c r="B1768" s="128"/>
      <c r="C1768" s="129">
        <v>89640.320000000007</v>
      </c>
      <c r="D1768" s="130">
        <v>54416.35</v>
      </c>
      <c r="E1768" s="130">
        <v>55600</v>
      </c>
      <c r="F1768" s="130">
        <v>55600</v>
      </c>
      <c r="G1768" s="130">
        <v>55600</v>
      </c>
    </row>
    <row r="1769" spans="1:7">
      <c r="A1769" s="131" t="s">
        <v>421</v>
      </c>
      <c r="B1769" s="131"/>
      <c r="C1769" s="131">
        <v>89640.320000000007</v>
      </c>
      <c r="D1769" s="132">
        <v>54416.35</v>
      </c>
      <c r="E1769" s="132">
        <v>55600</v>
      </c>
      <c r="F1769" s="132">
        <v>55600</v>
      </c>
      <c r="G1769" s="132">
        <v>55600</v>
      </c>
    </row>
    <row r="1770" spans="1:7">
      <c r="A1770" s="142" t="s">
        <v>422</v>
      </c>
      <c r="B1770" s="142"/>
      <c r="C1770" s="142">
        <v>89640.320000000007</v>
      </c>
      <c r="D1770" s="143">
        <v>54416.35</v>
      </c>
      <c r="E1770" s="143">
        <v>55600</v>
      </c>
      <c r="F1770" s="143">
        <v>55600</v>
      </c>
      <c r="G1770" s="143">
        <v>55600</v>
      </c>
    </row>
    <row r="1771" spans="1:7">
      <c r="A1771" s="125" t="s">
        <v>390</v>
      </c>
      <c r="B1771" s="125"/>
      <c r="C1771" s="126">
        <v>24808.06</v>
      </c>
      <c r="D1771" s="127">
        <v>106178.25</v>
      </c>
      <c r="E1771" s="127">
        <v>200000</v>
      </c>
      <c r="F1771" s="127">
        <v>0</v>
      </c>
      <c r="G1771" s="127">
        <v>0</v>
      </c>
    </row>
    <row r="1772" spans="1:7">
      <c r="A1772" s="128" t="s">
        <v>183</v>
      </c>
      <c r="B1772" s="128"/>
      <c r="C1772" s="129">
        <v>0</v>
      </c>
      <c r="D1772" s="130">
        <v>26544.560000000001</v>
      </c>
      <c r="E1772" s="130">
        <v>0</v>
      </c>
      <c r="F1772" s="130">
        <v>0</v>
      </c>
      <c r="G1772" s="130">
        <v>0</v>
      </c>
    </row>
    <row r="1773" spans="1:7">
      <c r="A1773" s="131" t="s">
        <v>429</v>
      </c>
      <c r="B1773" s="131"/>
      <c r="C1773" s="131">
        <v>0</v>
      </c>
      <c r="D1773" s="132">
        <v>26544.560000000001</v>
      </c>
      <c r="E1773" s="132">
        <v>0</v>
      </c>
      <c r="F1773" s="132">
        <v>0</v>
      </c>
      <c r="G1773" s="132">
        <v>0</v>
      </c>
    </row>
    <row r="1774" spans="1:7">
      <c r="A1774" s="142" t="s">
        <v>431</v>
      </c>
      <c r="B1774" s="142"/>
      <c r="C1774" s="142">
        <v>0</v>
      </c>
      <c r="D1774" s="143">
        <v>26544.560000000001</v>
      </c>
      <c r="E1774" s="143">
        <v>0</v>
      </c>
      <c r="F1774" s="143">
        <v>0</v>
      </c>
      <c r="G1774" s="143">
        <v>0</v>
      </c>
    </row>
    <row r="1775" spans="1:7">
      <c r="A1775" s="128" t="s">
        <v>203</v>
      </c>
      <c r="B1775" s="128"/>
      <c r="C1775" s="129">
        <v>24808.06</v>
      </c>
      <c r="D1775" s="130">
        <v>79633.69</v>
      </c>
      <c r="E1775" s="130">
        <v>200000</v>
      </c>
      <c r="F1775" s="130">
        <v>0</v>
      </c>
      <c r="G1775" s="130">
        <v>0</v>
      </c>
    </row>
    <row r="1776" spans="1:7">
      <c r="A1776" s="131" t="s">
        <v>429</v>
      </c>
      <c r="B1776" s="131"/>
      <c r="C1776" s="131">
        <v>24808.06</v>
      </c>
      <c r="D1776" s="132">
        <v>79633.69</v>
      </c>
      <c r="E1776" s="132">
        <v>200000</v>
      </c>
      <c r="F1776" s="132">
        <v>0</v>
      </c>
      <c r="G1776" s="132">
        <v>0</v>
      </c>
    </row>
    <row r="1777" spans="1:7">
      <c r="A1777" s="142" t="s">
        <v>431</v>
      </c>
      <c r="B1777" s="142"/>
      <c r="C1777" s="142">
        <v>24808.06</v>
      </c>
      <c r="D1777" s="143">
        <v>79633.69</v>
      </c>
      <c r="E1777" s="143">
        <v>200000</v>
      </c>
      <c r="F1777" s="143">
        <v>0</v>
      </c>
      <c r="G1777" s="143">
        <v>0</v>
      </c>
    </row>
    <row r="1778" spans="1:7">
      <c r="A1778" s="125" t="s">
        <v>391</v>
      </c>
      <c r="B1778" s="125"/>
      <c r="C1778" s="126">
        <v>265445.09999999998</v>
      </c>
      <c r="D1778" s="127">
        <v>411440.7</v>
      </c>
      <c r="E1778" s="127">
        <v>400000</v>
      </c>
      <c r="F1778" s="127">
        <v>400000</v>
      </c>
      <c r="G1778" s="127">
        <v>400000</v>
      </c>
    </row>
    <row r="1779" spans="1:7">
      <c r="A1779" s="128" t="s">
        <v>183</v>
      </c>
      <c r="B1779" s="128"/>
      <c r="C1779" s="129">
        <v>252040.1</v>
      </c>
      <c r="D1779" s="130">
        <v>372951.09</v>
      </c>
      <c r="E1779" s="130">
        <v>394700</v>
      </c>
      <c r="F1779" s="130">
        <v>394700</v>
      </c>
      <c r="G1779" s="130">
        <v>394700</v>
      </c>
    </row>
    <row r="1780" spans="1:7">
      <c r="A1780" s="131" t="s">
        <v>421</v>
      </c>
      <c r="B1780" s="131"/>
      <c r="C1780" s="131">
        <v>252040.1</v>
      </c>
      <c r="D1780" s="132">
        <v>372951.09</v>
      </c>
      <c r="E1780" s="132">
        <v>394700</v>
      </c>
      <c r="F1780" s="132">
        <v>394700</v>
      </c>
      <c r="G1780" s="132">
        <v>394700</v>
      </c>
    </row>
    <row r="1781" spans="1:7">
      <c r="A1781" s="142" t="s">
        <v>424</v>
      </c>
      <c r="B1781" s="142"/>
      <c r="C1781" s="142">
        <v>252040.1</v>
      </c>
      <c r="D1781" s="143">
        <v>372951.09</v>
      </c>
      <c r="E1781" s="143">
        <v>394700</v>
      </c>
      <c r="F1781" s="143">
        <v>394700</v>
      </c>
      <c r="G1781" s="143">
        <v>394700</v>
      </c>
    </row>
    <row r="1782" spans="1:7">
      <c r="A1782" s="128" t="s">
        <v>189</v>
      </c>
      <c r="B1782" s="128"/>
      <c r="C1782" s="129">
        <v>6176.69</v>
      </c>
      <c r="D1782" s="130">
        <v>5308.91</v>
      </c>
      <c r="E1782" s="130">
        <v>5300</v>
      </c>
      <c r="F1782" s="130">
        <v>5300</v>
      </c>
      <c r="G1782" s="130">
        <v>5300</v>
      </c>
    </row>
    <row r="1783" spans="1:7">
      <c r="A1783" s="131" t="s">
        <v>421</v>
      </c>
      <c r="B1783" s="131"/>
      <c r="C1783" s="131">
        <v>6176.69</v>
      </c>
      <c r="D1783" s="132">
        <v>5308.91</v>
      </c>
      <c r="E1783" s="132">
        <v>5300</v>
      </c>
      <c r="F1783" s="132">
        <v>5300</v>
      </c>
      <c r="G1783" s="132">
        <v>5300</v>
      </c>
    </row>
    <row r="1784" spans="1:7">
      <c r="A1784" s="142" t="s">
        <v>424</v>
      </c>
      <c r="B1784" s="142"/>
      <c r="C1784" s="142">
        <v>6176.69</v>
      </c>
      <c r="D1784" s="143">
        <v>5308.91</v>
      </c>
      <c r="E1784" s="143">
        <v>5300</v>
      </c>
      <c r="F1784" s="143">
        <v>5300</v>
      </c>
      <c r="G1784" s="143">
        <v>5300</v>
      </c>
    </row>
    <row r="1785" spans="1:7">
      <c r="A1785" s="128" t="s">
        <v>194</v>
      </c>
      <c r="B1785" s="128"/>
      <c r="C1785" s="129">
        <v>0</v>
      </c>
      <c r="D1785" s="130">
        <v>33180.699999999997</v>
      </c>
      <c r="E1785" s="130">
        <v>0</v>
      </c>
      <c r="F1785" s="130">
        <v>0</v>
      </c>
      <c r="G1785" s="130">
        <v>0</v>
      </c>
    </row>
    <row r="1786" spans="1:7">
      <c r="A1786" s="131" t="s">
        <v>421</v>
      </c>
      <c r="B1786" s="131"/>
      <c r="C1786" s="131">
        <v>0</v>
      </c>
      <c r="D1786" s="132">
        <v>33180.699999999997</v>
      </c>
      <c r="E1786" s="132">
        <v>0</v>
      </c>
      <c r="F1786" s="132">
        <v>0</v>
      </c>
      <c r="G1786" s="132">
        <v>0</v>
      </c>
    </row>
    <row r="1787" spans="1:7">
      <c r="A1787" s="142" t="s">
        <v>424</v>
      </c>
      <c r="B1787" s="142"/>
      <c r="C1787" s="142">
        <v>0</v>
      </c>
      <c r="D1787" s="143">
        <v>33180.699999999997</v>
      </c>
      <c r="E1787" s="143">
        <v>0</v>
      </c>
      <c r="F1787" s="143">
        <v>0</v>
      </c>
      <c r="G1787" s="143">
        <v>0</v>
      </c>
    </row>
    <row r="1788" spans="1:7">
      <c r="A1788" s="128" t="s">
        <v>203</v>
      </c>
      <c r="B1788" s="128"/>
      <c r="C1788" s="129">
        <v>7228.31</v>
      </c>
      <c r="D1788" s="130">
        <v>0</v>
      </c>
      <c r="E1788" s="130">
        <v>0</v>
      </c>
      <c r="F1788" s="130">
        <v>0</v>
      </c>
      <c r="G1788" s="130">
        <v>0</v>
      </c>
    </row>
    <row r="1789" spans="1:7">
      <c r="A1789" s="131" t="s">
        <v>421</v>
      </c>
      <c r="B1789" s="131"/>
      <c r="C1789" s="131">
        <v>7228.31</v>
      </c>
      <c r="D1789" s="132">
        <v>0</v>
      </c>
      <c r="E1789" s="132">
        <v>0</v>
      </c>
      <c r="F1789" s="132">
        <v>0</v>
      </c>
      <c r="G1789" s="132">
        <v>0</v>
      </c>
    </row>
    <row r="1790" spans="1:7">
      <c r="A1790" s="142" t="s">
        <v>424</v>
      </c>
      <c r="B1790" s="142"/>
      <c r="C1790" s="142">
        <v>7228.31</v>
      </c>
      <c r="D1790" s="143">
        <v>0</v>
      </c>
      <c r="E1790" s="143">
        <v>0</v>
      </c>
      <c r="F1790" s="143">
        <v>0</v>
      </c>
      <c r="G1790" s="143">
        <v>0</v>
      </c>
    </row>
    <row r="1791" spans="1:7">
      <c r="A1791" s="122" t="s">
        <v>392</v>
      </c>
      <c r="B1791" s="122"/>
      <c r="C1791" s="123">
        <v>213719.54</v>
      </c>
      <c r="D1791" s="124">
        <v>544163.51</v>
      </c>
      <c r="E1791" s="124">
        <v>536347</v>
      </c>
      <c r="F1791" s="124">
        <v>33000</v>
      </c>
      <c r="G1791" s="124">
        <v>33000</v>
      </c>
    </row>
    <row r="1792" spans="1:7">
      <c r="A1792" s="125" t="s">
        <v>393</v>
      </c>
      <c r="B1792" s="125"/>
      <c r="C1792" s="126">
        <v>213719.54</v>
      </c>
      <c r="D1792" s="127">
        <v>39816.839999999997</v>
      </c>
      <c r="E1792" s="127">
        <v>32000</v>
      </c>
      <c r="F1792" s="127">
        <v>33000</v>
      </c>
      <c r="G1792" s="127">
        <v>33000</v>
      </c>
    </row>
    <row r="1793" spans="1:7">
      <c r="A1793" s="128" t="s">
        <v>183</v>
      </c>
      <c r="B1793" s="128"/>
      <c r="C1793" s="129">
        <v>75311.38</v>
      </c>
      <c r="D1793" s="130">
        <v>39816.839999999997</v>
      </c>
      <c r="E1793" s="130">
        <v>32000</v>
      </c>
      <c r="F1793" s="130">
        <v>33000</v>
      </c>
      <c r="G1793" s="130">
        <v>33000</v>
      </c>
    </row>
    <row r="1794" spans="1:7">
      <c r="A1794" s="131" t="s">
        <v>421</v>
      </c>
      <c r="B1794" s="131"/>
      <c r="C1794" s="131">
        <v>75311.38</v>
      </c>
      <c r="D1794" s="132">
        <v>39816.839999999997</v>
      </c>
      <c r="E1794" s="132">
        <v>32000</v>
      </c>
      <c r="F1794" s="132">
        <v>33000</v>
      </c>
      <c r="G1794" s="132">
        <v>33000</v>
      </c>
    </row>
    <row r="1795" spans="1:7">
      <c r="A1795" s="142" t="s">
        <v>422</v>
      </c>
      <c r="B1795" s="142"/>
      <c r="C1795" s="142">
        <v>20026.689999999999</v>
      </c>
      <c r="D1795" s="143">
        <v>39816.839999999997</v>
      </c>
      <c r="E1795" s="143">
        <v>32000</v>
      </c>
      <c r="F1795" s="143">
        <v>33000</v>
      </c>
      <c r="G1795" s="143">
        <v>33000</v>
      </c>
    </row>
    <row r="1796" spans="1:7">
      <c r="A1796" s="142" t="s">
        <v>446</v>
      </c>
      <c r="B1796" s="142"/>
      <c r="C1796" s="142">
        <v>55284.69</v>
      </c>
      <c r="D1796" s="143">
        <v>0</v>
      </c>
      <c r="E1796" s="143">
        <v>0</v>
      </c>
      <c r="F1796" s="143">
        <v>0</v>
      </c>
      <c r="G1796" s="143">
        <v>0</v>
      </c>
    </row>
    <row r="1797" spans="1:7">
      <c r="A1797" s="128" t="s">
        <v>189</v>
      </c>
      <c r="B1797" s="128"/>
      <c r="C1797" s="129">
        <v>138408.16</v>
      </c>
      <c r="D1797" s="130">
        <v>0</v>
      </c>
      <c r="E1797" s="130">
        <v>0</v>
      </c>
      <c r="F1797" s="130">
        <v>0</v>
      </c>
      <c r="G1797" s="130">
        <v>0</v>
      </c>
    </row>
    <row r="1798" spans="1:7">
      <c r="A1798" s="131" t="s">
        <v>421</v>
      </c>
      <c r="B1798" s="131"/>
      <c r="C1798" s="131">
        <v>138408.16</v>
      </c>
      <c r="D1798" s="132">
        <v>0</v>
      </c>
      <c r="E1798" s="132">
        <v>0</v>
      </c>
      <c r="F1798" s="132">
        <v>0</v>
      </c>
      <c r="G1798" s="132">
        <v>0</v>
      </c>
    </row>
    <row r="1799" spans="1:7">
      <c r="A1799" s="142" t="s">
        <v>424</v>
      </c>
      <c r="B1799" s="142"/>
      <c r="C1799" s="142">
        <v>138408.16</v>
      </c>
      <c r="D1799" s="143">
        <v>0</v>
      </c>
      <c r="E1799" s="143">
        <v>0</v>
      </c>
      <c r="F1799" s="143">
        <v>0</v>
      </c>
      <c r="G1799" s="143">
        <v>0</v>
      </c>
    </row>
    <row r="1800" spans="1:7">
      <c r="A1800" s="125" t="s">
        <v>476</v>
      </c>
      <c r="B1800" s="125"/>
      <c r="C1800" s="126">
        <v>0</v>
      </c>
      <c r="D1800" s="127">
        <v>504346.67</v>
      </c>
      <c r="E1800" s="127">
        <v>504347</v>
      </c>
      <c r="F1800" s="127">
        <v>0</v>
      </c>
      <c r="G1800" s="127">
        <v>0</v>
      </c>
    </row>
    <row r="1801" spans="1:7">
      <c r="A1801" s="128" t="s">
        <v>183</v>
      </c>
      <c r="B1801" s="128"/>
      <c r="C1801" s="129">
        <v>0</v>
      </c>
      <c r="D1801" s="130">
        <v>371623.86</v>
      </c>
      <c r="E1801" s="130">
        <v>371624</v>
      </c>
      <c r="F1801" s="130">
        <v>0</v>
      </c>
      <c r="G1801" s="130">
        <v>0</v>
      </c>
    </row>
    <row r="1802" spans="1:7">
      <c r="A1802" s="131" t="s">
        <v>429</v>
      </c>
      <c r="B1802" s="131"/>
      <c r="C1802" s="131">
        <v>0</v>
      </c>
      <c r="D1802" s="132">
        <v>371623.86</v>
      </c>
      <c r="E1802" s="132">
        <v>371624</v>
      </c>
      <c r="F1802" s="132">
        <v>0</v>
      </c>
      <c r="G1802" s="132">
        <v>0</v>
      </c>
    </row>
    <row r="1803" spans="1:7">
      <c r="A1803" s="142" t="s">
        <v>431</v>
      </c>
      <c r="B1803" s="142"/>
      <c r="C1803" s="142">
        <v>0</v>
      </c>
      <c r="D1803" s="143">
        <v>371623.86</v>
      </c>
      <c r="E1803" s="143">
        <v>371624</v>
      </c>
      <c r="F1803" s="143">
        <v>0</v>
      </c>
      <c r="G1803" s="143">
        <v>0</v>
      </c>
    </row>
    <row r="1804" spans="1:7">
      <c r="A1804" s="128" t="s">
        <v>194</v>
      </c>
      <c r="B1804" s="128"/>
      <c r="C1804" s="129">
        <v>0</v>
      </c>
      <c r="D1804" s="130">
        <v>132722.81</v>
      </c>
      <c r="E1804" s="130">
        <v>132723</v>
      </c>
      <c r="F1804" s="130">
        <v>0</v>
      </c>
      <c r="G1804" s="130">
        <v>0</v>
      </c>
    </row>
    <row r="1805" spans="1:7">
      <c r="A1805" s="131" t="s">
        <v>429</v>
      </c>
      <c r="B1805" s="131"/>
      <c r="C1805" s="131">
        <v>0</v>
      </c>
      <c r="D1805" s="132">
        <v>132722.81</v>
      </c>
      <c r="E1805" s="132">
        <v>132723</v>
      </c>
      <c r="F1805" s="132">
        <v>0</v>
      </c>
      <c r="G1805" s="132">
        <v>0</v>
      </c>
    </row>
    <row r="1806" spans="1:7">
      <c r="A1806" s="142" t="s">
        <v>431</v>
      </c>
      <c r="B1806" s="142"/>
      <c r="C1806" s="142">
        <v>0</v>
      </c>
      <c r="D1806" s="143">
        <v>132722.81</v>
      </c>
      <c r="E1806" s="143">
        <v>132723</v>
      </c>
      <c r="F1806" s="143">
        <v>0</v>
      </c>
      <c r="G1806" s="143">
        <v>0</v>
      </c>
    </row>
    <row r="1807" spans="1:7">
      <c r="A1807" s="122" t="s">
        <v>394</v>
      </c>
      <c r="B1807" s="122"/>
      <c r="C1807" s="123">
        <v>8361.5400000000009</v>
      </c>
      <c r="D1807" s="124">
        <v>221647.09</v>
      </c>
      <c r="E1807" s="124">
        <v>138000</v>
      </c>
      <c r="F1807" s="124">
        <v>138000</v>
      </c>
      <c r="G1807" s="124">
        <v>158000</v>
      </c>
    </row>
    <row r="1808" spans="1:7">
      <c r="A1808" s="125" t="s">
        <v>395</v>
      </c>
      <c r="B1808" s="125"/>
      <c r="C1808" s="126">
        <v>8361.5400000000009</v>
      </c>
      <c r="D1808" s="127">
        <v>9290.6</v>
      </c>
      <c r="E1808" s="127">
        <v>8000</v>
      </c>
      <c r="F1808" s="127">
        <v>8000</v>
      </c>
      <c r="G1808" s="127">
        <v>8000</v>
      </c>
    </row>
    <row r="1809" spans="1:7">
      <c r="A1809" s="128" t="s">
        <v>183</v>
      </c>
      <c r="B1809" s="128"/>
      <c r="C1809" s="129">
        <v>8361.5400000000009</v>
      </c>
      <c r="D1809" s="130">
        <v>9290.6</v>
      </c>
      <c r="E1809" s="130">
        <v>8000</v>
      </c>
      <c r="F1809" s="130">
        <v>8000</v>
      </c>
      <c r="G1809" s="130">
        <v>8000</v>
      </c>
    </row>
    <row r="1810" spans="1:7">
      <c r="A1810" s="131" t="s">
        <v>421</v>
      </c>
      <c r="B1810" s="131"/>
      <c r="C1810" s="131">
        <v>8361.5400000000009</v>
      </c>
      <c r="D1810" s="132">
        <v>9290.6</v>
      </c>
      <c r="E1810" s="132">
        <v>8000</v>
      </c>
      <c r="F1810" s="132">
        <v>8000</v>
      </c>
      <c r="G1810" s="132">
        <v>8000</v>
      </c>
    </row>
    <row r="1811" spans="1:7">
      <c r="A1811" s="142" t="s">
        <v>422</v>
      </c>
      <c r="B1811" s="142"/>
      <c r="C1811" s="142">
        <v>8361.5400000000009</v>
      </c>
      <c r="D1811" s="143">
        <v>9290.6</v>
      </c>
      <c r="E1811" s="143">
        <v>8000</v>
      </c>
      <c r="F1811" s="143">
        <v>8000</v>
      </c>
      <c r="G1811" s="143">
        <v>8000</v>
      </c>
    </row>
    <row r="1812" spans="1:7">
      <c r="A1812" s="125" t="s">
        <v>396</v>
      </c>
      <c r="B1812" s="125"/>
      <c r="C1812" s="126">
        <v>0</v>
      </c>
      <c r="D1812" s="127">
        <v>212356.49</v>
      </c>
      <c r="E1812" s="127">
        <v>130000</v>
      </c>
      <c r="F1812" s="127">
        <v>130000</v>
      </c>
      <c r="G1812" s="127">
        <v>150000</v>
      </c>
    </row>
    <row r="1813" spans="1:7">
      <c r="A1813" s="128" t="s">
        <v>189</v>
      </c>
      <c r="B1813" s="128"/>
      <c r="C1813" s="129">
        <v>0</v>
      </c>
      <c r="D1813" s="130">
        <v>212356.49</v>
      </c>
      <c r="E1813" s="130">
        <v>0</v>
      </c>
      <c r="F1813" s="130">
        <v>130000</v>
      </c>
      <c r="G1813" s="130">
        <v>150000</v>
      </c>
    </row>
    <row r="1814" spans="1:7">
      <c r="A1814" s="131" t="s">
        <v>429</v>
      </c>
      <c r="B1814" s="131"/>
      <c r="C1814" s="131">
        <v>0</v>
      </c>
      <c r="D1814" s="132">
        <v>212356.49</v>
      </c>
      <c r="E1814" s="132">
        <v>0</v>
      </c>
      <c r="F1814" s="132">
        <v>130000</v>
      </c>
      <c r="G1814" s="132">
        <v>150000</v>
      </c>
    </row>
    <row r="1815" spans="1:7">
      <c r="A1815" s="142" t="s">
        <v>431</v>
      </c>
      <c r="B1815" s="142"/>
      <c r="C1815" s="142">
        <v>0</v>
      </c>
      <c r="D1815" s="143">
        <v>212356.49</v>
      </c>
      <c r="E1815" s="143">
        <v>0</v>
      </c>
      <c r="F1815" s="143">
        <v>130000</v>
      </c>
      <c r="G1815" s="143">
        <v>150000</v>
      </c>
    </row>
    <row r="1816" spans="1:7">
      <c r="A1816" s="128" t="s">
        <v>203</v>
      </c>
      <c r="B1816" s="128"/>
      <c r="C1816" s="129">
        <v>0</v>
      </c>
      <c r="D1816" s="130">
        <v>0</v>
      </c>
      <c r="E1816" s="130">
        <v>130000</v>
      </c>
      <c r="F1816" s="130">
        <v>0</v>
      </c>
      <c r="G1816" s="130">
        <v>0</v>
      </c>
    </row>
    <row r="1817" spans="1:7">
      <c r="A1817" s="131" t="s">
        <v>429</v>
      </c>
      <c r="B1817" s="131"/>
      <c r="C1817" s="131">
        <v>0</v>
      </c>
      <c r="D1817" s="132">
        <v>0</v>
      </c>
      <c r="E1817" s="132">
        <v>130000</v>
      </c>
      <c r="F1817" s="132">
        <v>0</v>
      </c>
      <c r="G1817" s="132">
        <v>0</v>
      </c>
    </row>
    <row r="1818" spans="1:7">
      <c r="A1818" s="142" t="s">
        <v>431</v>
      </c>
      <c r="B1818" s="142"/>
      <c r="C1818" s="142">
        <v>0</v>
      </c>
      <c r="D1818" s="143">
        <v>0</v>
      </c>
      <c r="E1818" s="143">
        <v>130000</v>
      </c>
      <c r="F1818" s="143">
        <v>0</v>
      </c>
      <c r="G1818" s="143">
        <v>0</v>
      </c>
    </row>
    <row r="1819" spans="1:7">
      <c r="A1819" s="122" t="s">
        <v>397</v>
      </c>
      <c r="B1819" s="122"/>
      <c r="C1819" s="123">
        <v>7662880.1699999999</v>
      </c>
      <c r="D1819" s="124">
        <v>10084345.34</v>
      </c>
      <c r="E1819" s="124">
        <v>13490055</v>
      </c>
      <c r="F1819" s="124">
        <v>8556365</v>
      </c>
      <c r="G1819" s="124">
        <v>8491365</v>
      </c>
    </row>
    <row r="1820" spans="1:7">
      <c r="A1820" s="125" t="s">
        <v>398</v>
      </c>
      <c r="B1820" s="125"/>
      <c r="C1820" s="126">
        <v>3366457.1</v>
      </c>
      <c r="D1820" s="127">
        <v>3493264.32</v>
      </c>
      <c r="E1820" s="127">
        <v>3723300</v>
      </c>
      <c r="F1820" s="127">
        <v>3750255</v>
      </c>
      <c r="G1820" s="127">
        <v>3750255</v>
      </c>
    </row>
    <row r="1821" spans="1:7">
      <c r="A1821" s="128" t="s">
        <v>183</v>
      </c>
      <c r="B1821" s="128"/>
      <c r="C1821" s="129">
        <v>19891.79</v>
      </c>
      <c r="D1821" s="130">
        <v>19908.419999999998</v>
      </c>
      <c r="E1821" s="130">
        <v>2183000</v>
      </c>
      <c r="F1821" s="130">
        <v>20000</v>
      </c>
      <c r="G1821" s="130">
        <v>1337043</v>
      </c>
    </row>
    <row r="1822" spans="1:7">
      <c r="A1822" s="131" t="s">
        <v>421</v>
      </c>
      <c r="B1822" s="131"/>
      <c r="C1822" s="131">
        <v>19891.79</v>
      </c>
      <c r="D1822" s="132">
        <v>19908.419999999998</v>
      </c>
      <c r="E1822" s="132">
        <v>2183000</v>
      </c>
      <c r="F1822" s="132">
        <v>20000</v>
      </c>
      <c r="G1822" s="132">
        <v>1337043</v>
      </c>
    </row>
    <row r="1823" spans="1:7">
      <c r="A1823" s="142" t="s">
        <v>422</v>
      </c>
      <c r="B1823" s="142"/>
      <c r="C1823" s="142">
        <v>19891.79</v>
      </c>
      <c r="D1823" s="143">
        <v>19908.419999999998</v>
      </c>
      <c r="E1823" s="143">
        <v>2183000</v>
      </c>
      <c r="F1823" s="143">
        <v>20000</v>
      </c>
      <c r="G1823" s="143">
        <v>1337043</v>
      </c>
    </row>
    <row r="1824" spans="1:7">
      <c r="A1824" s="128" t="s">
        <v>189</v>
      </c>
      <c r="B1824" s="128"/>
      <c r="C1824" s="129">
        <v>1998879.16</v>
      </c>
      <c r="D1824" s="130">
        <v>2057203.53</v>
      </c>
      <c r="E1824" s="130">
        <v>0</v>
      </c>
      <c r="F1824" s="130">
        <v>2150000</v>
      </c>
      <c r="G1824" s="130">
        <v>832957</v>
      </c>
    </row>
    <row r="1825" spans="1:7">
      <c r="A1825" s="131" t="s">
        <v>421</v>
      </c>
      <c r="B1825" s="131"/>
      <c r="C1825" s="131">
        <v>1998879.16</v>
      </c>
      <c r="D1825" s="132">
        <v>2057203.53</v>
      </c>
      <c r="E1825" s="132">
        <v>0</v>
      </c>
      <c r="F1825" s="132">
        <v>2150000</v>
      </c>
      <c r="G1825" s="132">
        <v>832957</v>
      </c>
    </row>
    <row r="1826" spans="1:7">
      <c r="A1826" s="142" t="s">
        <v>422</v>
      </c>
      <c r="B1826" s="142"/>
      <c r="C1826" s="142">
        <v>1998879.16</v>
      </c>
      <c r="D1826" s="143">
        <v>2057203.53</v>
      </c>
      <c r="E1826" s="143">
        <v>0</v>
      </c>
      <c r="F1826" s="143">
        <v>2150000</v>
      </c>
      <c r="G1826" s="143">
        <v>832957</v>
      </c>
    </row>
    <row r="1827" spans="1:7">
      <c r="A1827" s="128" t="s">
        <v>194</v>
      </c>
      <c r="B1827" s="128"/>
      <c r="C1827" s="129">
        <v>1347686.15</v>
      </c>
      <c r="D1827" s="130">
        <v>1416152.37</v>
      </c>
      <c r="E1827" s="130">
        <v>1540300</v>
      </c>
      <c r="F1827" s="130">
        <v>1580255</v>
      </c>
      <c r="G1827" s="130">
        <v>1580255</v>
      </c>
    </row>
    <row r="1828" spans="1:7">
      <c r="A1828" s="131" t="s">
        <v>421</v>
      </c>
      <c r="B1828" s="131"/>
      <c r="C1828" s="131">
        <v>1347686.15</v>
      </c>
      <c r="D1828" s="132">
        <v>1416152.37</v>
      </c>
      <c r="E1828" s="132">
        <v>1540300</v>
      </c>
      <c r="F1828" s="132">
        <v>1580255</v>
      </c>
      <c r="G1828" s="132">
        <v>1580255</v>
      </c>
    </row>
    <row r="1829" spans="1:7">
      <c r="A1829" s="142" t="s">
        <v>422</v>
      </c>
      <c r="B1829" s="142"/>
      <c r="C1829" s="142">
        <v>1347686.15</v>
      </c>
      <c r="D1829" s="143">
        <v>1416152.37</v>
      </c>
      <c r="E1829" s="143">
        <v>1540300</v>
      </c>
      <c r="F1829" s="143">
        <v>1580255</v>
      </c>
      <c r="G1829" s="143">
        <v>1580255</v>
      </c>
    </row>
    <row r="1830" spans="1:7">
      <c r="A1830" s="125" t="s">
        <v>399</v>
      </c>
      <c r="B1830" s="125"/>
      <c r="C1830" s="126">
        <v>110710.29</v>
      </c>
      <c r="D1830" s="127">
        <v>1391996.82</v>
      </c>
      <c r="E1830" s="127">
        <v>1200000</v>
      </c>
      <c r="F1830" s="127">
        <v>690000</v>
      </c>
      <c r="G1830" s="127">
        <v>690000</v>
      </c>
    </row>
    <row r="1831" spans="1:7">
      <c r="A1831" s="128" t="s">
        <v>183</v>
      </c>
      <c r="B1831" s="128"/>
      <c r="C1831" s="129">
        <v>0</v>
      </c>
      <c r="D1831" s="130">
        <v>828061.72</v>
      </c>
      <c r="E1831" s="130">
        <v>1046910</v>
      </c>
      <c r="F1831" s="130">
        <v>0</v>
      </c>
      <c r="G1831" s="130">
        <v>62447</v>
      </c>
    </row>
    <row r="1832" spans="1:7">
      <c r="A1832" s="131" t="s">
        <v>421</v>
      </c>
      <c r="B1832" s="131"/>
      <c r="C1832" s="131">
        <v>0</v>
      </c>
      <c r="D1832" s="132">
        <v>828061.72</v>
      </c>
      <c r="E1832" s="132">
        <v>1046910</v>
      </c>
      <c r="F1832" s="132">
        <v>0</v>
      </c>
      <c r="G1832" s="132">
        <v>62447</v>
      </c>
    </row>
    <row r="1833" spans="1:7">
      <c r="A1833" s="142" t="s">
        <v>422</v>
      </c>
      <c r="B1833" s="142"/>
      <c r="C1833" s="142">
        <v>0</v>
      </c>
      <c r="D1833" s="143">
        <v>828061.72</v>
      </c>
      <c r="E1833" s="143">
        <v>1046910</v>
      </c>
      <c r="F1833" s="143">
        <v>0</v>
      </c>
      <c r="G1833" s="143">
        <v>62447</v>
      </c>
    </row>
    <row r="1834" spans="1:7">
      <c r="A1834" s="128" t="s">
        <v>189</v>
      </c>
      <c r="B1834" s="128"/>
      <c r="C1834" s="129">
        <v>74335.3</v>
      </c>
      <c r="D1834" s="130">
        <v>487092.71</v>
      </c>
      <c r="E1834" s="130">
        <v>77000</v>
      </c>
      <c r="F1834" s="130">
        <v>582084</v>
      </c>
      <c r="G1834" s="130">
        <v>77000</v>
      </c>
    </row>
    <row r="1835" spans="1:7">
      <c r="A1835" s="131" t="s">
        <v>421</v>
      </c>
      <c r="B1835" s="131"/>
      <c r="C1835" s="131">
        <v>74335.3</v>
      </c>
      <c r="D1835" s="132">
        <v>487092.71</v>
      </c>
      <c r="E1835" s="132">
        <v>77000</v>
      </c>
      <c r="F1835" s="132">
        <v>582084</v>
      </c>
      <c r="G1835" s="132">
        <v>77000</v>
      </c>
    </row>
    <row r="1836" spans="1:7">
      <c r="A1836" s="142" t="s">
        <v>422</v>
      </c>
      <c r="B1836" s="142"/>
      <c r="C1836" s="142">
        <v>74335.3</v>
      </c>
      <c r="D1836" s="143">
        <v>487092.71</v>
      </c>
      <c r="E1836" s="143">
        <v>77000</v>
      </c>
      <c r="F1836" s="143">
        <v>582084</v>
      </c>
      <c r="G1836" s="143">
        <v>77000</v>
      </c>
    </row>
    <row r="1837" spans="1:7">
      <c r="A1837" s="128" t="s">
        <v>194</v>
      </c>
      <c r="B1837" s="128"/>
      <c r="C1837" s="129">
        <v>36374.99</v>
      </c>
      <c r="D1837" s="130">
        <v>0</v>
      </c>
      <c r="E1837" s="130">
        <v>0</v>
      </c>
      <c r="F1837" s="130">
        <v>0</v>
      </c>
      <c r="G1837" s="130">
        <v>0</v>
      </c>
    </row>
    <row r="1838" spans="1:7">
      <c r="A1838" s="131" t="s">
        <v>421</v>
      </c>
      <c r="B1838" s="131"/>
      <c r="C1838" s="131">
        <v>36374.99</v>
      </c>
      <c r="D1838" s="132">
        <v>0</v>
      </c>
      <c r="E1838" s="132">
        <v>0</v>
      </c>
      <c r="F1838" s="132">
        <v>0</v>
      </c>
      <c r="G1838" s="132">
        <v>0</v>
      </c>
    </row>
    <row r="1839" spans="1:7">
      <c r="A1839" s="142" t="s">
        <v>422</v>
      </c>
      <c r="B1839" s="142"/>
      <c r="C1839" s="142">
        <v>36374.99</v>
      </c>
      <c r="D1839" s="143">
        <v>0</v>
      </c>
      <c r="E1839" s="143">
        <v>0</v>
      </c>
      <c r="F1839" s="143">
        <v>0</v>
      </c>
      <c r="G1839" s="143">
        <v>0</v>
      </c>
    </row>
    <row r="1840" spans="1:7">
      <c r="A1840" s="128" t="s">
        <v>203</v>
      </c>
      <c r="B1840" s="128"/>
      <c r="C1840" s="129">
        <v>0</v>
      </c>
      <c r="D1840" s="130">
        <v>76842.39</v>
      </c>
      <c r="E1840" s="130">
        <v>76090</v>
      </c>
      <c r="F1840" s="130">
        <v>107916</v>
      </c>
      <c r="G1840" s="130">
        <v>550553</v>
      </c>
    </row>
    <row r="1841" spans="1:7">
      <c r="A1841" s="131" t="s">
        <v>421</v>
      </c>
      <c r="B1841" s="131"/>
      <c r="C1841" s="131">
        <v>0</v>
      </c>
      <c r="D1841" s="132">
        <v>76842.39</v>
      </c>
      <c r="E1841" s="132">
        <v>76090</v>
      </c>
      <c r="F1841" s="132">
        <v>107916</v>
      </c>
      <c r="G1841" s="132">
        <v>550553</v>
      </c>
    </row>
    <row r="1842" spans="1:7">
      <c r="A1842" s="142" t="s">
        <v>422</v>
      </c>
      <c r="B1842" s="142"/>
      <c r="C1842" s="142">
        <v>0</v>
      </c>
      <c r="D1842" s="143">
        <v>76842.39</v>
      </c>
      <c r="E1842" s="143">
        <v>76090</v>
      </c>
      <c r="F1842" s="143">
        <v>107916</v>
      </c>
      <c r="G1842" s="143">
        <v>550553</v>
      </c>
    </row>
    <row r="1843" spans="1:7">
      <c r="A1843" s="125" t="s">
        <v>400</v>
      </c>
      <c r="B1843" s="125"/>
      <c r="C1843" s="126">
        <v>2289451.5499999998</v>
      </c>
      <c r="D1843" s="127">
        <v>2355829.85</v>
      </c>
      <c r="E1843" s="127">
        <v>2192000</v>
      </c>
      <c r="F1843" s="127">
        <v>2430000</v>
      </c>
      <c r="G1843" s="127">
        <v>2430000</v>
      </c>
    </row>
    <row r="1844" spans="1:7">
      <c r="A1844" s="128" t="s">
        <v>183</v>
      </c>
      <c r="B1844" s="128"/>
      <c r="C1844" s="129">
        <v>681500.07</v>
      </c>
      <c r="D1844" s="130">
        <v>1854801.25</v>
      </c>
      <c r="E1844" s="130">
        <v>2192000</v>
      </c>
      <c r="F1844" s="130">
        <v>1610761</v>
      </c>
      <c r="G1844" s="130">
        <v>1745242</v>
      </c>
    </row>
    <row r="1845" spans="1:7">
      <c r="A1845" s="131" t="s">
        <v>421</v>
      </c>
      <c r="B1845" s="131"/>
      <c r="C1845" s="131">
        <v>681500.07</v>
      </c>
      <c r="D1845" s="132">
        <v>1854801.25</v>
      </c>
      <c r="E1845" s="132">
        <v>2192000</v>
      </c>
      <c r="F1845" s="132">
        <v>1610761</v>
      </c>
      <c r="G1845" s="132">
        <v>1745242</v>
      </c>
    </row>
    <row r="1846" spans="1:7">
      <c r="A1846" s="142" t="s">
        <v>422</v>
      </c>
      <c r="B1846" s="142"/>
      <c r="C1846" s="142">
        <v>681500.07</v>
      </c>
      <c r="D1846" s="143">
        <v>1854801.25</v>
      </c>
      <c r="E1846" s="143">
        <v>2192000</v>
      </c>
      <c r="F1846" s="143">
        <v>1610761</v>
      </c>
      <c r="G1846" s="143">
        <v>1745242</v>
      </c>
    </row>
    <row r="1847" spans="1:7">
      <c r="A1847" s="128" t="s">
        <v>189</v>
      </c>
      <c r="B1847" s="128"/>
      <c r="C1847" s="129">
        <v>1607951.48</v>
      </c>
      <c r="D1847" s="130">
        <v>501028.6</v>
      </c>
      <c r="E1847" s="130">
        <v>0</v>
      </c>
      <c r="F1847" s="130">
        <v>819239</v>
      </c>
      <c r="G1847" s="130">
        <v>684758</v>
      </c>
    </row>
    <row r="1848" spans="1:7">
      <c r="A1848" s="131" t="s">
        <v>421</v>
      </c>
      <c r="B1848" s="131"/>
      <c r="C1848" s="131">
        <v>1607951.48</v>
      </c>
      <c r="D1848" s="132">
        <v>501028.6</v>
      </c>
      <c r="E1848" s="132">
        <v>0</v>
      </c>
      <c r="F1848" s="132">
        <v>819239</v>
      </c>
      <c r="G1848" s="132">
        <v>684758</v>
      </c>
    </row>
    <row r="1849" spans="1:7">
      <c r="A1849" s="142" t="s">
        <v>422</v>
      </c>
      <c r="B1849" s="142"/>
      <c r="C1849" s="142">
        <v>1607951.48</v>
      </c>
      <c r="D1849" s="143">
        <v>501028.6</v>
      </c>
      <c r="E1849" s="143">
        <v>0</v>
      </c>
      <c r="F1849" s="143">
        <v>819239</v>
      </c>
      <c r="G1849" s="143">
        <v>684758</v>
      </c>
    </row>
    <row r="1850" spans="1:7">
      <c r="A1850" s="125" t="s">
        <v>401</v>
      </c>
      <c r="B1850" s="125"/>
      <c r="C1850" s="126">
        <v>34223.22</v>
      </c>
      <c r="D1850" s="127">
        <v>326498.11</v>
      </c>
      <c r="E1850" s="127">
        <v>2238000</v>
      </c>
      <c r="F1850" s="127">
        <v>320910</v>
      </c>
      <c r="G1850" s="127">
        <v>387910</v>
      </c>
    </row>
    <row r="1851" spans="1:7">
      <c r="A1851" s="128" t="s">
        <v>183</v>
      </c>
      <c r="B1851" s="128"/>
      <c r="C1851" s="129">
        <v>0</v>
      </c>
      <c r="D1851" s="130">
        <v>13272.28</v>
      </c>
      <c r="E1851" s="130">
        <v>214575</v>
      </c>
      <c r="F1851" s="130">
        <v>1910</v>
      </c>
      <c r="G1851" s="130">
        <v>1910</v>
      </c>
    </row>
    <row r="1852" spans="1:7">
      <c r="A1852" s="131" t="s">
        <v>421</v>
      </c>
      <c r="B1852" s="131"/>
      <c r="C1852" s="131">
        <v>0</v>
      </c>
      <c r="D1852" s="132">
        <v>0</v>
      </c>
      <c r="E1852" s="132">
        <v>2000</v>
      </c>
      <c r="F1852" s="132">
        <v>1910</v>
      </c>
      <c r="G1852" s="132">
        <v>1910</v>
      </c>
    </row>
    <row r="1853" spans="1:7">
      <c r="A1853" s="142" t="s">
        <v>422</v>
      </c>
      <c r="B1853" s="142"/>
      <c r="C1853" s="142">
        <v>0</v>
      </c>
      <c r="D1853" s="143">
        <v>0</v>
      </c>
      <c r="E1853" s="143">
        <v>2000</v>
      </c>
      <c r="F1853" s="143">
        <v>1910</v>
      </c>
      <c r="G1853" s="143">
        <v>1910</v>
      </c>
    </row>
    <row r="1854" spans="1:7">
      <c r="A1854" s="131" t="s">
        <v>429</v>
      </c>
      <c r="B1854" s="131"/>
      <c r="C1854" s="131">
        <v>0</v>
      </c>
      <c r="D1854" s="132">
        <v>13272.28</v>
      </c>
      <c r="E1854" s="132">
        <v>212575</v>
      </c>
      <c r="F1854" s="132">
        <v>0</v>
      </c>
      <c r="G1854" s="132">
        <v>0</v>
      </c>
    </row>
    <row r="1855" spans="1:7">
      <c r="A1855" s="142" t="s">
        <v>431</v>
      </c>
      <c r="B1855" s="142"/>
      <c r="C1855" s="142">
        <v>0</v>
      </c>
      <c r="D1855" s="143">
        <v>13272.28</v>
      </c>
      <c r="E1855" s="143">
        <v>212575</v>
      </c>
      <c r="F1855" s="143">
        <v>0</v>
      </c>
      <c r="G1855" s="143">
        <v>0</v>
      </c>
    </row>
    <row r="1856" spans="1:7">
      <c r="A1856" s="128" t="s">
        <v>189</v>
      </c>
      <c r="B1856" s="128"/>
      <c r="C1856" s="129">
        <v>34223.22</v>
      </c>
      <c r="D1856" s="130">
        <v>313225.83</v>
      </c>
      <c r="E1856" s="130">
        <v>2016425</v>
      </c>
      <c r="F1856" s="130">
        <v>312000</v>
      </c>
      <c r="G1856" s="130">
        <v>379000</v>
      </c>
    </row>
    <row r="1857" spans="1:7">
      <c r="A1857" s="131" t="s">
        <v>421</v>
      </c>
      <c r="B1857" s="131"/>
      <c r="C1857" s="131">
        <v>0</v>
      </c>
      <c r="D1857" s="132">
        <v>6636.14</v>
      </c>
      <c r="E1857" s="132">
        <v>7000</v>
      </c>
      <c r="F1857" s="132">
        <v>7000</v>
      </c>
      <c r="G1857" s="132">
        <v>7000</v>
      </c>
    </row>
    <row r="1858" spans="1:7">
      <c r="A1858" s="142" t="s">
        <v>422</v>
      </c>
      <c r="B1858" s="142"/>
      <c r="C1858" s="142">
        <v>0</v>
      </c>
      <c r="D1858" s="143">
        <v>6636.14</v>
      </c>
      <c r="E1858" s="143">
        <v>7000</v>
      </c>
      <c r="F1858" s="143">
        <v>7000</v>
      </c>
      <c r="G1858" s="143">
        <v>7000</v>
      </c>
    </row>
    <row r="1859" spans="1:7">
      <c r="A1859" s="131" t="s">
        <v>429</v>
      </c>
      <c r="B1859" s="131"/>
      <c r="C1859" s="131">
        <v>34223.22</v>
      </c>
      <c r="D1859" s="132">
        <v>306589.69</v>
      </c>
      <c r="E1859" s="132">
        <v>2009425</v>
      </c>
      <c r="F1859" s="132">
        <v>305000</v>
      </c>
      <c r="G1859" s="132">
        <v>372000</v>
      </c>
    </row>
    <row r="1860" spans="1:7">
      <c r="A1860" s="142" t="s">
        <v>431</v>
      </c>
      <c r="B1860" s="142"/>
      <c r="C1860" s="142">
        <v>34223.22</v>
      </c>
      <c r="D1860" s="143">
        <v>306589.69</v>
      </c>
      <c r="E1860" s="143">
        <v>2009425</v>
      </c>
      <c r="F1860" s="143">
        <v>305000</v>
      </c>
      <c r="G1860" s="143">
        <v>372000</v>
      </c>
    </row>
    <row r="1861" spans="1:7">
      <c r="A1861" s="128" t="s">
        <v>203</v>
      </c>
      <c r="B1861" s="128"/>
      <c r="C1861" s="129">
        <v>0</v>
      </c>
      <c r="D1861" s="130">
        <v>0</v>
      </c>
      <c r="E1861" s="130">
        <v>7000</v>
      </c>
      <c r="F1861" s="130">
        <v>7000</v>
      </c>
      <c r="G1861" s="130">
        <v>7000</v>
      </c>
    </row>
    <row r="1862" spans="1:7">
      <c r="A1862" s="131" t="s">
        <v>429</v>
      </c>
      <c r="B1862" s="131"/>
      <c r="C1862" s="131">
        <v>0</v>
      </c>
      <c r="D1862" s="132">
        <v>0</v>
      </c>
      <c r="E1862" s="132">
        <v>7000</v>
      </c>
      <c r="F1862" s="132">
        <v>7000</v>
      </c>
      <c r="G1862" s="132">
        <v>7000</v>
      </c>
    </row>
    <row r="1863" spans="1:7">
      <c r="A1863" s="142" t="s">
        <v>431</v>
      </c>
      <c r="B1863" s="142"/>
      <c r="C1863" s="142">
        <v>0</v>
      </c>
      <c r="D1863" s="143">
        <v>0</v>
      </c>
      <c r="E1863" s="143">
        <v>7000</v>
      </c>
      <c r="F1863" s="143">
        <v>7000</v>
      </c>
      <c r="G1863" s="143">
        <v>7000</v>
      </c>
    </row>
    <row r="1864" spans="1:7">
      <c r="A1864" s="125" t="s">
        <v>477</v>
      </c>
      <c r="B1864" s="125"/>
      <c r="C1864" s="126">
        <v>0</v>
      </c>
      <c r="D1864" s="127">
        <v>0</v>
      </c>
      <c r="E1864" s="127">
        <v>20000</v>
      </c>
      <c r="F1864" s="127">
        <v>20000</v>
      </c>
      <c r="G1864" s="127">
        <v>20000</v>
      </c>
    </row>
    <row r="1865" spans="1:7">
      <c r="A1865" s="128" t="s">
        <v>183</v>
      </c>
      <c r="B1865" s="128"/>
      <c r="C1865" s="129">
        <v>0</v>
      </c>
      <c r="D1865" s="130">
        <v>0</v>
      </c>
      <c r="E1865" s="130">
        <v>20000</v>
      </c>
      <c r="F1865" s="130">
        <v>20000</v>
      </c>
      <c r="G1865" s="130">
        <v>20000</v>
      </c>
    </row>
    <row r="1866" spans="1:7">
      <c r="A1866" s="131" t="s">
        <v>421</v>
      </c>
      <c r="B1866" s="131"/>
      <c r="C1866" s="131">
        <v>0</v>
      </c>
      <c r="D1866" s="132">
        <v>0</v>
      </c>
      <c r="E1866" s="132">
        <v>20000</v>
      </c>
      <c r="F1866" s="132">
        <v>20000</v>
      </c>
      <c r="G1866" s="132">
        <v>20000</v>
      </c>
    </row>
    <row r="1867" spans="1:7">
      <c r="A1867" s="142" t="s">
        <v>422</v>
      </c>
      <c r="B1867" s="142"/>
      <c r="C1867" s="142">
        <v>0</v>
      </c>
      <c r="D1867" s="143">
        <v>0</v>
      </c>
      <c r="E1867" s="143">
        <v>20000</v>
      </c>
      <c r="F1867" s="143">
        <v>20000</v>
      </c>
      <c r="G1867" s="143">
        <v>20000</v>
      </c>
    </row>
    <row r="1868" spans="1:7">
      <c r="A1868" s="125" t="s">
        <v>402</v>
      </c>
      <c r="B1868" s="125"/>
      <c r="C1868" s="126">
        <v>5557.76</v>
      </c>
      <c r="D1868" s="127">
        <v>257482.25</v>
      </c>
      <c r="E1868" s="127">
        <v>0</v>
      </c>
      <c r="F1868" s="127">
        <v>0</v>
      </c>
      <c r="G1868" s="127">
        <v>0</v>
      </c>
    </row>
    <row r="1869" spans="1:7">
      <c r="A1869" s="128" t="s">
        <v>189</v>
      </c>
      <c r="B1869" s="128"/>
      <c r="C1869" s="129">
        <v>5557.76</v>
      </c>
      <c r="D1869" s="130">
        <v>257482.25</v>
      </c>
      <c r="E1869" s="130">
        <v>0</v>
      </c>
      <c r="F1869" s="130">
        <v>0</v>
      </c>
      <c r="G1869" s="130">
        <v>0</v>
      </c>
    </row>
    <row r="1870" spans="1:7">
      <c r="A1870" s="131" t="s">
        <v>429</v>
      </c>
      <c r="B1870" s="131"/>
      <c r="C1870" s="131">
        <v>5557.76</v>
      </c>
      <c r="D1870" s="132">
        <v>257482.25</v>
      </c>
      <c r="E1870" s="132">
        <v>0</v>
      </c>
      <c r="F1870" s="132">
        <v>0</v>
      </c>
      <c r="G1870" s="132">
        <v>0</v>
      </c>
    </row>
    <row r="1871" spans="1:7">
      <c r="A1871" s="142" t="s">
        <v>431</v>
      </c>
      <c r="B1871" s="142"/>
      <c r="C1871" s="142">
        <v>5557.76</v>
      </c>
      <c r="D1871" s="143">
        <v>257482.25</v>
      </c>
      <c r="E1871" s="143">
        <v>0</v>
      </c>
      <c r="F1871" s="143">
        <v>0</v>
      </c>
      <c r="G1871" s="143">
        <v>0</v>
      </c>
    </row>
    <row r="1872" spans="1:7">
      <c r="A1872" s="125" t="s">
        <v>403</v>
      </c>
      <c r="B1872" s="125"/>
      <c r="C1872" s="126">
        <v>1463152.2</v>
      </c>
      <c r="D1872" s="127">
        <v>0</v>
      </c>
      <c r="E1872" s="127">
        <v>2004200</v>
      </c>
      <c r="F1872" s="127">
        <v>813200</v>
      </c>
      <c r="G1872" s="127">
        <v>1213200</v>
      </c>
    </row>
    <row r="1873" spans="1:7">
      <c r="A1873" s="128" t="s">
        <v>183</v>
      </c>
      <c r="B1873" s="128"/>
      <c r="C1873" s="129">
        <v>0</v>
      </c>
      <c r="D1873" s="130">
        <v>0</v>
      </c>
      <c r="E1873" s="130">
        <v>172480</v>
      </c>
      <c r="F1873" s="130">
        <v>0</v>
      </c>
      <c r="G1873" s="130">
        <v>0</v>
      </c>
    </row>
    <row r="1874" spans="1:7">
      <c r="A1874" s="131" t="s">
        <v>429</v>
      </c>
      <c r="B1874" s="131"/>
      <c r="C1874" s="131">
        <v>0</v>
      </c>
      <c r="D1874" s="132">
        <v>0</v>
      </c>
      <c r="E1874" s="132">
        <v>172480</v>
      </c>
      <c r="F1874" s="132">
        <v>0</v>
      </c>
      <c r="G1874" s="132">
        <v>0</v>
      </c>
    </row>
    <row r="1875" spans="1:7">
      <c r="A1875" s="142" t="s">
        <v>431</v>
      </c>
      <c r="B1875" s="142"/>
      <c r="C1875" s="142">
        <v>0</v>
      </c>
      <c r="D1875" s="143">
        <v>0</v>
      </c>
      <c r="E1875" s="143">
        <v>172480</v>
      </c>
      <c r="F1875" s="143">
        <v>0</v>
      </c>
      <c r="G1875" s="143">
        <v>0</v>
      </c>
    </row>
    <row r="1876" spans="1:7">
      <c r="A1876" s="128" t="s">
        <v>189</v>
      </c>
      <c r="B1876" s="128"/>
      <c r="C1876" s="129">
        <v>0</v>
      </c>
      <c r="D1876" s="130">
        <v>0</v>
      </c>
      <c r="E1876" s="130">
        <v>1831720</v>
      </c>
      <c r="F1876" s="130">
        <v>813200</v>
      </c>
      <c r="G1876" s="130">
        <v>1213200</v>
      </c>
    </row>
    <row r="1877" spans="1:7">
      <c r="A1877" s="131" t="s">
        <v>429</v>
      </c>
      <c r="B1877" s="131"/>
      <c r="C1877" s="131">
        <v>0</v>
      </c>
      <c r="D1877" s="132">
        <v>0</v>
      </c>
      <c r="E1877" s="132">
        <v>1831720</v>
      </c>
      <c r="F1877" s="132">
        <v>813200</v>
      </c>
      <c r="G1877" s="132">
        <v>1213200</v>
      </c>
    </row>
    <row r="1878" spans="1:7">
      <c r="A1878" s="142" t="s">
        <v>431</v>
      </c>
      <c r="B1878" s="142"/>
      <c r="C1878" s="142">
        <v>0</v>
      </c>
      <c r="D1878" s="143">
        <v>0</v>
      </c>
      <c r="E1878" s="143">
        <v>1831720</v>
      </c>
      <c r="F1878" s="143">
        <v>813200</v>
      </c>
      <c r="G1878" s="143">
        <v>1213200</v>
      </c>
    </row>
    <row r="1879" spans="1:7">
      <c r="A1879" s="128" t="s">
        <v>204</v>
      </c>
      <c r="B1879" s="128"/>
      <c r="C1879" s="129">
        <v>1463152.2</v>
      </c>
      <c r="D1879" s="130">
        <v>0</v>
      </c>
      <c r="E1879" s="130">
        <v>0</v>
      </c>
      <c r="F1879" s="130">
        <v>0</v>
      </c>
      <c r="G1879" s="130">
        <v>0</v>
      </c>
    </row>
    <row r="1880" spans="1:7">
      <c r="A1880" s="131" t="s">
        <v>429</v>
      </c>
      <c r="B1880" s="131"/>
      <c r="C1880" s="131">
        <v>1463152.2</v>
      </c>
      <c r="D1880" s="132">
        <v>0</v>
      </c>
      <c r="E1880" s="132">
        <v>0</v>
      </c>
      <c r="F1880" s="132">
        <v>0</v>
      </c>
      <c r="G1880" s="132">
        <v>0</v>
      </c>
    </row>
    <row r="1881" spans="1:7">
      <c r="A1881" s="142" t="s">
        <v>431</v>
      </c>
      <c r="B1881" s="142"/>
      <c r="C1881" s="142">
        <v>1463152.2</v>
      </c>
      <c r="D1881" s="143">
        <v>0</v>
      </c>
      <c r="E1881" s="143">
        <v>0</v>
      </c>
      <c r="F1881" s="143">
        <v>0</v>
      </c>
      <c r="G1881" s="143">
        <v>0</v>
      </c>
    </row>
    <row r="1882" spans="1:7">
      <c r="A1882" s="125" t="s">
        <v>404</v>
      </c>
      <c r="B1882" s="125"/>
      <c r="C1882" s="126">
        <v>0</v>
      </c>
      <c r="D1882" s="127">
        <v>0</v>
      </c>
      <c r="E1882" s="127">
        <v>0</v>
      </c>
      <c r="F1882" s="127">
        <v>200000</v>
      </c>
      <c r="G1882" s="127">
        <v>0</v>
      </c>
    </row>
    <row r="1883" spans="1:7">
      <c r="A1883" s="128" t="s">
        <v>189</v>
      </c>
      <c r="B1883" s="128"/>
      <c r="C1883" s="129">
        <v>0</v>
      </c>
      <c r="D1883" s="130">
        <v>0</v>
      </c>
      <c r="E1883" s="130">
        <v>0</v>
      </c>
      <c r="F1883" s="130">
        <v>200000</v>
      </c>
      <c r="G1883" s="130">
        <v>0</v>
      </c>
    </row>
    <row r="1884" spans="1:7">
      <c r="A1884" s="131" t="s">
        <v>429</v>
      </c>
      <c r="B1884" s="131"/>
      <c r="C1884" s="131">
        <v>0</v>
      </c>
      <c r="D1884" s="132">
        <v>0</v>
      </c>
      <c r="E1884" s="132">
        <v>0</v>
      </c>
      <c r="F1884" s="132">
        <v>200000</v>
      </c>
      <c r="G1884" s="132">
        <v>0</v>
      </c>
    </row>
    <row r="1885" spans="1:7">
      <c r="A1885" s="142" t="s">
        <v>431</v>
      </c>
      <c r="B1885" s="142"/>
      <c r="C1885" s="142">
        <v>0</v>
      </c>
      <c r="D1885" s="143">
        <v>0</v>
      </c>
      <c r="E1885" s="143">
        <v>0</v>
      </c>
      <c r="F1885" s="143">
        <v>200000</v>
      </c>
      <c r="G1885" s="143">
        <v>0</v>
      </c>
    </row>
    <row r="1886" spans="1:7" ht="25.5" customHeight="1">
      <c r="A1886" s="172" t="s">
        <v>478</v>
      </c>
      <c r="B1886" s="172"/>
      <c r="C1886" s="126">
        <v>0</v>
      </c>
      <c r="D1886" s="127">
        <v>270090.90999999997</v>
      </c>
      <c r="E1886" s="127">
        <v>270150</v>
      </c>
      <c r="F1886" s="127">
        <v>0</v>
      </c>
      <c r="G1886" s="127">
        <v>0</v>
      </c>
    </row>
    <row r="1887" spans="1:7">
      <c r="A1887" s="128" t="s">
        <v>194</v>
      </c>
      <c r="B1887" s="128"/>
      <c r="C1887" s="129">
        <v>0</v>
      </c>
      <c r="D1887" s="130">
        <v>183953.81</v>
      </c>
      <c r="E1887" s="130">
        <v>184000</v>
      </c>
      <c r="F1887" s="130">
        <v>0</v>
      </c>
      <c r="G1887" s="130">
        <v>0</v>
      </c>
    </row>
    <row r="1888" spans="1:7">
      <c r="A1888" s="131" t="s">
        <v>429</v>
      </c>
      <c r="B1888" s="131"/>
      <c r="C1888" s="131">
        <v>0</v>
      </c>
      <c r="D1888" s="132">
        <v>183953.81</v>
      </c>
      <c r="E1888" s="132">
        <v>184000</v>
      </c>
      <c r="F1888" s="132">
        <v>0</v>
      </c>
      <c r="G1888" s="132">
        <v>0</v>
      </c>
    </row>
    <row r="1889" spans="1:7">
      <c r="A1889" s="142" t="s">
        <v>431</v>
      </c>
      <c r="B1889" s="142"/>
      <c r="C1889" s="142">
        <v>0</v>
      </c>
      <c r="D1889" s="143">
        <v>183953.81</v>
      </c>
      <c r="E1889" s="143">
        <v>184000</v>
      </c>
      <c r="F1889" s="143">
        <v>0</v>
      </c>
      <c r="G1889" s="143">
        <v>0</v>
      </c>
    </row>
    <row r="1890" spans="1:7">
      <c r="A1890" s="128" t="s">
        <v>203</v>
      </c>
      <c r="B1890" s="128"/>
      <c r="C1890" s="129">
        <v>0</v>
      </c>
      <c r="D1890" s="130">
        <v>86137.1</v>
      </c>
      <c r="E1890" s="130">
        <v>86150</v>
      </c>
      <c r="F1890" s="130">
        <v>0</v>
      </c>
      <c r="G1890" s="130">
        <v>0</v>
      </c>
    </row>
    <row r="1891" spans="1:7">
      <c r="A1891" s="131" t="s">
        <v>429</v>
      </c>
      <c r="B1891" s="131"/>
      <c r="C1891" s="131">
        <v>0</v>
      </c>
      <c r="D1891" s="132">
        <v>86137.1</v>
      </c>
      <c r="E1891" s="132">
        <v>86150</v>
      </c>
      <c r="F1891" s="132">
        <v>0</v>
      </c>
      <c r="G1891" s="132">
        <v>0</v>
      </c>
    </row>
    <row r="1892" spans="1:7">
      <c r="A1892" s="142" t="s">
        <v>431</v>
      </c>
      <c r="B1892" s="142"/>
      <c r="C1892" s="142">
        <v>0</v>
      </c>
      <c r="D1892" s="143">
        <v>86137.1</v>
      </c>
      <c r="E1892" s="143">
        <v>86150</v>
      </c>
      <c r="F1892" s="143">
        <v>0</v>
      </c>
      <c r="G1892" s="143">
        <v>0</v>
      </c>
    </row>
    <row r="1893" spans="1:7">
      <c r="A1893" s="125" t="s">
        <v>479</v>
      </c>
      <c r="B1893" s="125"/>
      <c r="C1893" s="126">
        <v>17596.63</v>
      </c>
      <c r="D1893" s="127">
        <v>0</v>
      </c>
      <c r="E1893" s="127">
        <v>0</v>
      </c>
      <c r="F1893" s="127">
        <v>0</v>
      </c>
      <c r="G1893" s="127">
        <v>0</v>
      </c>
    </row>
    <row r="1894" spans="1:7">
      <c r="A1894" s="128" t="s">
        <v>204</v>
      </c>
      <c r="B1894" s="128"/>
      <c r="C1894" s="129">
        <v>17596.63</v>
      </c>
      <c r="D1894" s="130">
        <v>0</v>
      </c>
      <c r="E1894" s="130">
        <v>0</v>
      </c>
      <c r="F1894" s="130">
        <v>0</v>
      </c>
      <c r="G1894" s="130">
        <v>0</v>
      </c>
    </row>
    <row r="1895" spans="1:7">
      <c r="A1895" s="131" t="s">
        <v>429</v>
      </c>
      <c r="B1895" s="131"/>
      <c r="C1895" s="131">
        <v>17596.63</v>
      </c>
      <c r="D1895" s="132">
        <v>0</v>
      </c>
      <c r="E1895" s="132">
        <v>0</v>
      </c>
      <c r="F1895" s="132">
        <v>0</v>
      </c>
      <c r="G1895" s="132">
        <v>0</v>
      </c>
    </row>
    <row r="1896" spans="1:7">
      <c r="A1896" s="142" t="s">
        <v>431</v>
      </c>
      <c r="B1896" s="142"/>
      <c r="C1896" s="142">
        <v>17596.63</v>
      </c>
      <c r="D1896" s="143">
        <v>0</v>
      </c>
      <c r="E1896" s="143">
        <v>0</v>
      </c>
      <c r="F1896" s="143">
        <v>0</v>
      </c>
      <c r="G1896" s="143">
        <v>0</v>
      </c>
    </row>
    <row r="1897" spans="1:7">
      <c r="A1897" s="125" t="s">
        <v>480</v>
      </c>
      <c r="B1897" s="125"/>
      <c r="C1897" s="126">
        <v>0</v>
      </c>
      <c r="D1897" s="127">
        <v>0</v>
      </c>
      <c r="E1897" s="127">
        <v>0</v>
      </c>
      <c r="F1897" s="127">
        <v>332000</v>
      </c>
      <c r="G1897" s="127">
        <v>0</v>
      </c>
    </row>
    <row r="1898" spans="1:7">
      <c r="A1898" s="128" t="s">
        <v>189</v>
      </c>
      <c r="B1898" s="128"/>
      <c r="C1898" s="129">
        <v>0</v>
      </c>
      <c r="D1898" s="130">
        <v>0</v>
      </c>
      <c r="E1898" s="130">
        <v>0</v>
      </c>
      <c r="F1898" s="130">
        <v>332000</v>
      </c>
      <c r="G1898" s="130">
        <v>0</v>
      </c>
    </row>
    <row r="1899" spans="1:7">
      <c r="A1899" s="131" t="s">
        <v>429</v>
      </c>
      <c r="B1899" s="131"/>
      <c r="C1899" s="131">
        <v>0</v>
      </c>
      <c r="D1899" s="132">
        <v>0</v>
      </c>
      <c r="E1899" s="132">
        <v>0</v>
      </c>
      <c r="F1899" s="132">
        <v>332000</v>
      </c>
      <c r="G1899" s="132">
        <v>0</v>
      </c>
    </row>
    <row r="1900" spans="1:7">
      <c r="A1900" s="142" t="s">
        <v>431</v>
      </c>
      <c r="B1900" s="142"/>
      <c r="C1900" s="142">
        <v>0</v>
      </c>
      <c r="D1900" s="143">
        <v>0</v>
      </c>
      <c r="E1900" s="143">
        <v>0</v>
      </c>
      <c r="F1900" s="143">
        <v>332000</v>
      </c>
      <c r="G1900" s="143">
        <v>0</v>
      </c>
    </row>
    <row r="1901" spans="1:7">
      <c r="A1901" s="125" t="s">
        <v>481</v>
      </c>
      <c r="B1901" s="125"/>
      <c r="C1901" s="126">
        <v>0</v>
      </c>
      <c r="D1901" s="127">
        <v>82288.14</v>
      </c>
      <c r="E1901" s="127">
        <v>0</v>
      </c>
      <c r="F1901" s="127">
        <v>0</v>
      </c>
      <c r="G1901" s="127">
        <v>0</v>
      </c>
    </row>
    <row r="1902" spans="1:7">
      <c r="A1902" s="128" t="s">
        <v>183</v>
      </c>
      <c r="B1902" s="128"/>
      <c r="C1902" s="129">
        <v>0</v>
      </c>
      <c r="D1902" s="130">
        <v>70343.09</v>
      </c>
      <c r="E1902" s="130">
        <v>0</v>
      </c>
      <c r="F1902" s="130">
        <v>0</v>
      </c>
      <c r="G1902" s="130">
        <v>0</v>
      </c>
    </row>
    <row r="1903" spans="1:7">
      <c r="A1903" s="131" t="s">
        <v>429</v>
      </c>
      <c r="B1903" s="131"/>
      <c r="C1903" s="131">
        <v>0</v>
      </c>
      <c r="D1903" s="132">
        <v>70343.09</v>
      </c>
      <c r="E1903" s="132">
        <v>0</v>
      </c>
      <c r="F1903" s="132">
        <v>0</v>
      </c>
      <c r="G1903" s="132">
        <v>0</v>
      </c>
    </row>
    <row r="1904" spans="1:7">
      <c r="A1904" s="142" t="s">
        <v>431</v>
      </c>
      <c r="B1904" s="142"/>
      <c r="C1904" s="142">
        <v>0</v>
      </c>
      <c r="D1904" s="143">
        <v>70343.09</v>
      </c>
      <c r="E1904" s="143">
        <v>0</v>
      </c>
      <c r="F1904" s="143">
        <v>0</v>
      </c>
      <c r="G1904" s="143">
        <v>0</v>
      </c>
    </row>
    <row r="1905" spans="1:7">
      <c r="A1905" s="128" t="s">
        <v>194</v>
      </c>
      <c r="B1905" s="128"/>
      <c r="C1905" s="129">
        <v>0</v>
      </c>
      <c r="D1905" s="130">
        <v>11945.05</v>
      </c>
      <c r="E1905" s="130">
        <v>0</v>
      </c>
      <c r="F1905" s="130">
        <v>0</v>
      </c>
      <c r="G1905" s="130">
        <v>0</v>
      </c>
    </row>
    <row r="1906" spans="1:7">
      <c r="A1906" s="131" t="s">
        <v>429</v>
      </c>
      <c r="B1906" s="131"/>
      <c r="C1906" s="131">
        <v>0</v>
      </c>
      <c r="D1906" s="132">
        <v>11945.05</v>
      </c>
      <c r="E1906" s="132">
        <v>0</v>
      </c>
      <c r="F1906" s="132">
        <v>0</v>
      </c>
      <c r="G1906" s="132">
        <v>0</v>
      </c>
    </row>
    <row r="1907" spans="1:7">
      <c r="A1907" s="142" t="s">
        <v>431</v>
      </c>
      <c r="B1907" s="142"/>
      <c r="C1907" s="142">
        <v>0</v>
      </c>
      <c r="D1907" s="143">
        <v>11945.05</v>
      </c>
      <c r="E1907" s="143">
        <v>0</v>
      </c>
      <c r="F1907" s="143">
        <v>0</v>
      </c>
      <c r="G1907" s="143">
        <v>0</v>
      </c>
    </row>
    <row r="1908" spans="1:7">
      <c r="A1908" s="125" t="s">
        <v>482</v>
      </c>
      <c r="B1908" s="125"/>
      <c r="C1908" s="126">
        <v>375731.42</v>
      </c>
      <c r="D1908" s="127">
        <v>0</v>
      </c>
      <c r="E1908" s="127">
        <v>0</v>
      </c>
      <c r="F1908" s="127">
        <v>0</v>
      </c>
      <c r="G1908" s="127">
        <v>0</v>
      </c>
    </row>
    <row r="1909" spans="1:7">
      <c r="A1909" s="128" t="s">
        <v>183</v>
      </c>
      <c r="B1909" s="128"/>
      <c r="C1909" s="129">
        <v>1532.95</v>
      </c>
      <c r="D1909" s="130">
        <v>0</v>
      </c>
      <c r="E1909" s="130">
        <v>0</v>
      </c>
      <c r="F1909" s="130">
        <v>0</v>
      </c>
      <c r="G1909" s="130">
        <v>0</v>
      </c>
    </row>
    <row r="1910" spans="1:7">
      <c r="A1910" s="131" t="s">
        <v>421</v>
      </c>
      <c r="B1910" s="131"/>
      <c r="C1910" s="131">
        <v>1532.95</v>
      </c>
      <c r="D1910" s="132">
        <v>0</v>
      </c>
      <c r="E1910" s="132">
        <v>0</v>
      </c>
      <c r="F1910" s="132">
        <v>0</v>
      </c>
      <c r="G1910" s="132">
        <v>0</v>
      </c>
    </row>
    <row r="1911" spans="1:7">
      <c r="A1911" s="142" t="s">
        <v>422</v>
      </c>
      <c r="B1911" s="142"/>
      <c r="C1911" s="142">
        <v>1532.95</v>
      </c>
      <c r="D1911" s="143">
        <v>0</v>
      </c>
      <c r="E1911" s="143">
        <v>0</v>
      </c>
      <c r="F1911" s="143">
        <v>0</v>
      </c>
      <c r="G1911" s="143">
        <v>0</v>
      </c>
    </row>
    <row r="1912" spans="1:7">
      <c r="A1912" s="128" t="s">
        <v>189</v>
      </c>
      <c r="B1912" s="128"/>
      <c r="C1912" s="129">
        <v>67592.59</v>
      </c>
      <c r="D1912" s="130">
        <v>0</v>
      </c>
      <c r="E1912" s="130">
        <v>0</v>
      </c>
      <c r="F1912" s="130">
        <v>0</v>
      </c>
      <c r="G1912" s="130">
        <v>0</v>
      </c>
    </row>
    <row r="1913" spans="1:7">
      <c r="A1913" s="131" t="s">
        <v>429</v>
      </c>
      <c r="B1913" s="131"/>
      <c r="C1913" s="131">
        <v>67592.59</v>
      </c>
      <c r="D1913" s="132">
        <v>0</v>
      </c>
      <c r="E1913" s="132">
        <v>0</v>
      </c>
      <c r="F1913" s="132">
        <v>0</v>
      </c>
      <c r="G1913" s="132">
        <v>0</v>
      </c>
    </row>
    <row r="1914" spans="1:7">
      <c r="A1914" s="142" t="s">
        <v>431</v>
      </c>
      <c r="B1914" s="142"/>
      <c r="C1914" s="142">
        <v>67592.59</v>
      </c>
      <c r="D1914" s="143">
        <v>0</v>
      </c>
      <c r="E1914" s="143">
        <v>0</v>
      </c>
      <c r="F1914" s="143">
        <v>0</v>
      </c>
      <c r="G1914" s="143">
        <v>0</v>
      </c>
    </row>
    <row r="1915" spans="1:7">
      <c r="A1915" s="128" t="s">
        <v>194</v>
      </c>
      <c r="B1915" s="128"/>
      <c r="C1915" s="129">
        <v>306605.88</v>
      </c>
      <c r="D1915" s="130">
        <v>0</v>
      </c>
      <c r="E1915" s="130">
        <v>0</v>
      </c>
      <c r="F1915" s="130">
        <v>0</v>
      </c>
      <c r="G1915" s="130">
        <v>0</v>
      </c>
    </row>
    <row r="1916" spans="1:7">
      <c r="A1916" s="131" t="s">
        <v>421</v>
      </c>
      <c r="B1916" s="131"/>
      <c r="C1916" s="131">
        <v>10096.89</v>
      </c>
      <c r="D1916" s="132">
        <v>0</v>
      </c>
      <c r="E1916" s="132">
        <v>0</v>
      </c>
      <c r="F1916" s="132">
        <v>0</v>
      </c>
      <c r="G1916" s="132">
        <v>0</v>
      </c>
    </row>
    <row r="1917" spans="1:7">
      <c r="A1917" s="142" t="s">
        <v>422</v>
      </c>
      <c r="B1917" s="142"/>
      <c r="C1917" s="142">
        <v>10096.89</v>
      </c>
      <c r="D1917" s="143">
        <v>0</v>
      </c>
      <c r="E1917" s="143">
        <v>0</v>
      </c>
      <c r="F1917" s="143">
        <v>0</v>
      </c>
      <c r="G1917" s="143">
        <v>0</v>
      </c>
    </row>
    <row r="1918" spans="1:7">
      <c r="A1918" s="131" t="s">
        <v>429</v>
      </c>
      <c r="B1918" s="131"/>
      <c r="C1918" s="131">
        <v>296508.99</v>
      </c>
      <c r="D1918" s="132">
        <v>0</v>
      </c>
      <c r="E1918" s="132">
        <v>0</v>
      </c>
      <c r="F1918" s="132">
        <v>0</v>
      </c>
      <c r="G1918" s="132">
        <v>0</v>
      </c>
    </row>
    <row r="1919" spans="1:7">
      <c r="A1919" s="142" t="s">
        <v>431</v>
      </c>
      <c r="B1919" s="142"/>
      <c r="C1919" s="142">
        <v>296508.99</v>
      </c>
      <c r="D1919" s="143">
        <v>0</v>
      </c>
      <c r="E1919" s="143">
        <v>0</v>
      </c>
      <c r="F1919" s="143">
        <v>0</v>
      </c>
      <c r="G1919" s="143">
        <v>0</v>
      </c>
    </row>
    <row r="1920" spans="1:7">
      <c r="A1920" s="125" t="s">
        <v>483</v>
      </c>
      <c r="B1920" s="125"/>
      <c r="C1920" s="126">
        <v>0</v>
      </c>
      <c r="D1920" s="127">
        <v>0</v>
      </c>
      <c r="E1920" s="127">
        <v>66400</v>
      </c>
      <c r="F1920" s="127">
        <v>0</v>
      </c>
      <c r="G1920" s="127">
        <v>0</v>
      </c>
    </row>
    <row r="1921" spans="1:7">
      <c r="A1921" s="128" t="s">
        <v>183</v>
      </c>
      <c r="B1921" s="128"/>
      <c r="C1921" s="129">
        <v>0</v>
      </c>
      <c r="D1921" s="130">
        <v>0</v>
      </c>
      <c r="E1921" s="130">
        <v>66400</v>
      </c>
      <c r="F1921" s="130">
        <v>0</v>
      </c>
      <c r="G1921" s="130">
        <v>0</v>
      </c>
    </row>
    <row r="1922" spans="1:7">
      <c r="A1922" s="131" t="s">
        <v>429</v>
      </c>
      <c r="B1922" s="131"/>
      <c r="C1922" s="131">
        <v>0</v>
      </c>
      <c r="D1922" s="132">
        <v>0</v>
      </c>
      <c r="E1922" s="132">
        <v>66400</v>
      </c>
      <c r="F1922" s="132">
        <v>0</v>
      </c>
      <c r="G1922" s="132">
        <v>0</v>
      </c>
    </row>
    <row r="1923" spans="1:7">
      <c r="A1923" s="142" t="s">
        <v>431</v>
      </c>
      <c r="B1923" s="142"/>
      <c r="C1923" s="142">
        <v>0</v>
      </c>
      <c r="D1923" s="143">
        <v>0</v>
      </c>
      <c r="E1923" s="143">
        <v>66400</v>
      </c>
      <c r="F1923" s="143">
        <v>0</v>
      </c>
      <c r="G1923" s="143">
        <v>0</v>
      </c>
    </row>
    <row r="1924" spans="1:7" ht="25.5" customHeight="1">
      <c r="A1924" s="172" t="s">
        <v>405</v>
      </c>
      <c r="B1924" s="172"/>
      <c r="C1924" s="126">
        <v>0</v>
      </c>
      <c r="D1924" s="127">
        <v>530891.23</v>
      </c>
      <c r="E1924" s="127">
        <v>400000</v>
      </c>
      <c r="F1924" s="127">
        <v>0</v>
      </c>
      <c r="G1924" s="127">
        <v>0</v>
      </c>
    </row>
    <row r="1925" spans="1:7">
      <c r="A1925" s="128" t="s">
        <v>183</v>
      </c>
      <c r="B1925" s="128"/>
      <c r="C1925" s="129">
        <v>0</v>
      </c>
      <c r="D1925" s="130">
        <v>0</v>
      </c>
      <c r="E1925" s="130">
        <v>400000</v>
      </c>
      <c r="F1925" s="130">
        <v>0</v>
      </c>
      <c r="G1925" s="130">
        <v>0</v>
      </c>
    </row>
    <row r="1926" spans="1:7">
      <c r="A1926" s="131" t="s">
        <v>421</v>
      </c>
      <c r="B1926" s="131"/>
      <c r="C1926" s="131">
        <v>0</v>
      </c>
      <c r="D1926" s="132">
        <v>0</v>
      </c>
      <c r="E1926" s="132">
        <v>400000</v>
      </c>
      <c r="F1926" s="132">
        <v>0</v>
      </c>
      <c r="G1926" s="132">
        <v>0</v>
      </c>
    </row>
    <row r="1927" spans="1:7">
      <c r="A1927" s="142" t="s">
        <v>446</v>
      </c>
      <c r="B1927" s="142"/>
      <c r="C1927" s="142">
        <v>0</v>
      </c>
      <c r="D1927" s="143">
        <v>0</v>
      </c>
      <c r="E1927" s="143">
        <v>400000</v>
      </c>
      <c r="F1927" s="143">
        <v>0</v>
      </c>
      <c r="G1927" s="143">
        <v>0</v>
      </c>
    </row>
    <row r="1928" spans="1:7">
      <c r="A1928" s="128" t="s">
        <v>189</v>
      </c>
      <c r="B1928" s="128"/>
      <c r="C1928" s="129">
        <v>0</v>
      </c>
      <c r="D1928" s="130">
        <v>530891.23</v>
      </c>
      <c r="E1928" s="130">
        <v>0</v>
      </c>
      <c r="F1928" s="130">
        <v>0</v>
      </c>
      <c r="G1928" s="130">
        <v>0</v>
      </c>
    </row>
    <row r="1929" spans="1:7">
      <c r="A1929" s="131" t="s">
        <v>421</v>
      </c>
      <c r="B1929" s="131"/>
      <c r="C1929" s="131">
        <v>0</v>
      </c>
      <c r="D1929" s="132">
        <v>530891.23</v>
      </c>
      <c r="E1929" s="132">
        <v>0</v>
      </c>
      <c r="F1929" s="132">
        <v>0</v>
      </c>
      <c r="G1929" s="132">
        <v>0</v>
      </c>
    </row>
    <row r="1930" spans="1:7">
      <c r="A1930" s="142" t="s">
        <v>446</v>
      </c>
      <c r="B1930" s="142"/>
      <c r="C1930" s="142">
        <v>0</v>
      </c>
      <c r="D1930" s="143">
        <v>530891.23</v>
      </c>
      <c r="E1930" s="143">
        <v>0</v>
      </c>
      <c r="F1930" s="143">
        <v>0</v>
      </c>
      <c r="G1930" s="143">
        <v>0</v>
      </c>
    </row>
    <row r="1931" spans="1:7" ht="24.75" customHeight="1">
      <c r="A1931" s="172" t="s">
        <v>484</v>
      </c>
      <c r="B1931" s="172"/>
      <c r="C1931" s="126">
        <v>0</v>
      </c>
      <c r="D1931" s="127">
        <v>1376003.71</v>
      </c>
      <c r="E1931" s="127">
        <v>1376005</v>
      </c>
      <c r="F1931" s="127">
        <v>0</v>
      </c>
      <c r="G1931" s="127">
        <v>0</v>
      </c>
    </row>
    <row r="1932" spans="1:7">
      <c r="A1932" s="128" t="s">
        <v>183</v>
      </c>
      <c r="B1932" s="128"/>
      <c r="C1932" s="129">
        <v>0</v>
      </c>
      <c r="D1932" s="130">
        <v>412801.11</v>
      </c>
      <c r="E1932" s="130">
        <v>412802</v>
      </c>
      <c r="F1932" s="130">
        <v>0</v>
      </c>
      <c r="G1932" s="130">
        <v>0</v>
      </c>
    </row>
    <row r="1933" spans="1:7">
      <c r="A1933" s="131" t="s">
        <v>421</v>
      </c>
      <c r="B1933" s="131"/>
      <c r="C1933" s="131">
        <v>0</v>
      </c>
      <c r="D1933" s="132">
        <v>412801.11</v>
      </c>
      <c r="E1933" s="132">
        <v>412802</v>
      </c>
      <c r="F1933" s="132">
        <v>0</v>
      </c>
      <c r="G1933" s="132">
        <v>0</v>
      </c>
    </row>
    <row r="1934" spans="1:7">
      <c r="A1934" s="142" t="s">
        <v>422</v>
      </c>
      <c r="B1934" s="142"/>
      <c r="C1934" s="142">
        <v>0</v>
      </c>
      <c r="D1934" s="143">
        <v>412801.11</v>
      </c>
      <c r="E1934" s="143">
        <v>412802</v>
      </c>
      <c r="F1934" s="143">
        <v>0</v>
      </c>
      <c r="G1934" s="143">
        <v>0</v>
      </c>
    </row>
    <row r="1935" spans="1:7">
      <c r="A1935" s="128" t="s">
        <v>194</v>
      </c>
      <c r="B1935" s="128"/>
      <c r="C1935" s="129">
        <v>0</v>
      </c>
      <c r="D1935" s="130">
        <v>963202.6</v>
      </c>
      <c r="E1935" s="130">
        <v>963203</v>
      </c>
      <c r="F1935" s="130">
        <v>0</v>
      </c>
      <c r="G1935" s="130">
        <v>0</v>
      </c>
    </row>
    <row r="1936" spans="1:7">
      <c r="A1936" s="131" t="s">
        <v>421</v>
      </c>
      <c r="B1936" s="131"/>
      <c r="C1936" s="131">
        <v>0</v>
      </c>
      <c r="D1936" s="132">
        <v>963202.6</v>
      </c>
      <c r="E1936" s="132">
        <v>963203</v>
      </c>
      <c r="F1936" s="132">
        <v>0</v>
      </c>
      <c r="G1936" s="132">
        <v>0</v>
      </c>
    </row>
    <row r="1937" spans="1:7">
      <c r="A1937" s="142" t="s">
        <v>422</v>
      </c>
      <c r="B1937" s="142"/>
      <c r="C1937" s="142">
        <v>0</v>
      </c>
      <c r="D1937" s="143">
        <v>963202.6</v>
      </c>
      <c r="E1937" s="143">
        <v>963203</v>
      </c>
      <c r="F1937" s="143">
        <v>0</v>
      </c>
      <c r="G1937" s="143">
        <v>0</v>
      </c>
    </row>
    <row r="1938" spans="1:7">
      <c r="A1938" s="122" t="s">
        <v>406</v>
      </c>
      <c r="B1938" s="122"/>
      <c r="C1938" s="123">
        <v>675841.44</v>
      </c>
      <c r="D1938" s="124">
        <v>1393589.49</v>
      </c>
      <c r="E1938" s="124">
        <v>1765000</v>
      </c>
      <c r="F1938" s="124">
        <v>1765000</v>
      </c>
      <c r="G1938" s="124">
        <v>1765000</v>
      </c>
    </row>
    <row r="1939" spans="1:7">
      <c r="A1939" s="125" t="s">
        <v>407</v>
      </c>
      <c r="B1939" s="125"/>
      <c r="C1939" s="126">
        <v>675841.44</v>
      </c>
      <c r="D1939" s="127">
        <v>1393589.49</v>
      </c>
      <c r="E1939" s="127">
        <v>1765000</v>
      </c>
      <c r="F1939" s="127">
        <v>1765000</v>
      </c>
      <c r="G1939" s="127">
        <v>1765000</v>
      </c>
    </row>
    <row r="1940" spans="1:7">
      <c r="A1940" s="128" t="s">
        <v>183</v>
      </c>
      <c r="B1940" s="128"/>
      <c r="C1940" s="129">
        <v>164858.62</v>
      </c>
      <c r="D1940" s="130">
        <v>265445.62</v>
      </c>
      <c r="E1940" s="130">
        <v>0</v>
      </c>
      <c r="F1940" s="130">
        <v>0</v>
      </c>
      <c r="G1940" s="130">
        <v>0</v>
      </c>
    </row>
    <row r="1941" spans="1:7">
      <c r="A1941" s="131" t="s">
        <v>421</v>
      </c>
      <c r="B1941" s="131"/>
      <c r="C1941" s="131">
        <v>164858.62</v>
      </c>
      <c r="D1941" s="132">
        <v>265445.62</v>
      </c>
      <c r="E1941" s="132">
        <v>0</v>
      </c>
      <c r="F1941" s="132">
        <v>0</v>
      </c>
      <c r="G1941" s="132">
        <v>0</v>
      </c>
    </row>
    <row r="1942" spans="1:7">
      <c r="A1942" s="142" t="s">
        <v>422</v>
      </c>
      <c r="B1942" s="142"/>
      <c r="C1942" s="142">
        <v>164858.62</v>
      </c>
      <c r="D1942" s="143">
        <v>265445.62</v>
      </c>
      <c r="E1942" s="143">
        <v>0</v>
      </c>
      <c r="F1942" s="143">
        <v>0</v>
      </c>
      <c r="G1942" s="143">
        <v>0</v>
      </c>
    </row>
    <row r="1943" spans="1:7">
      <c r="A1943" s="128" t="s">
        <v>189</v>
      </c>
      <c r="B1943" s="128"/>
      <c r="C1943" s="129">
        <v>510982.82</v>
      </c>
      <c r="D1943" s="130">
        <v>1128143.8700000001</v>
      </c>
      <c r="E1943" s="130">
        <v>1765000</v>
      </c>
      <c r="F1943" s="130">
        <v>1765000</v>
      </c>
      <c r="G1943" s="130">
        <v>1765000</v>
      </c>
    </row>
    <row r="1944" spans="1:7">
      <c r="A1944" s="131" t="s">
        <v>421</v>
      </c>
      <c r="B1944" s="131"/>
      <c r="C1944" s="131">
        <v>510982.82</v>
      </c>
      <c r="D1944" s="132">
        <v>1128143.8700000001</v>
      </c>
      <c r="E1944" s="132">
        <v>1765000</v>
      </c>
      <c r="F1944" s="132">
        <v>1765000</v>
      </c>
      <c r="G1944" s="132">
        <v>1765000</v>
      </c>
    </row>
    <row r="1945" spans="1:7">
      <c r="A1945" s="142" t="s">
        <v>422</v>
      </c>
      <c r="B1945" s="142"/>
      <c r="C1945" s="142">
        <v>510982.82</v>
      </c>
      <c r="D1945" s="143">
        <v>1128143.8700000001</v>
      </c>
      <c r="E1945" s="143">
        <v>1765000</v>
      </c>
      <c r="F1945" s="143">
        <v>1765000</v>
      </c>
      <c r="G1945" s="143">
        <v>1765000</v>
      </c>
    </row>
    <row r="1946" spans="1:7">
      <c r="A1946" s="122" t="s">
        <v>408</v>
      </c>
      <c r="B1946" s="122"/>
      <c r="C1946" s="123">
        <v>43074.92</v>
      </c>
      <c r="D1946" s="124">
        <v>66361.399999999994</v>
      </c>
      <c r="E1946" s="124">
        <v>2060000</v>
      </c>
      <c r="F1946" s="124">
        <v>70000</v>
      </c>
      <c r="G1946" s="124">
        <v>13300</v>
      </c>
    </row>
    <row r="1947" spans="1:7">
      <c r="A1947" s="125" t="s">
        <v>409</v>
      </c>
      <c r="B1947" s="125"/>
      <c r="C1947" s="126">
        <v>43074.92</v>
      </c>
      <c r="D1947" s="127">
        <v>66361.399999999994</v>
      </c>
      <c r="E1947" s="127">
        <v>160000</v>
      </c>
      <c r="F1947" s="127">
        <v>70000</v>
      </c>
      <c r="G1947" s="127">
        <v>13300</v>
      </c>
    </row>
    <row r="1948" spans="1:7">
      <c r="A1948" s="128" t="s">
        <v>189</v>
      </c>
      <c r="B1948" s="128"/>
      <c r="C1948" s="129">
        <v>43074.92</v>
      </c>
      <c r="D1948" s="130">
        <v>66361.399999999994</v>
      </c>
      <c r="E1948" s="130">
        <v>160000</v>
      </c>
      <c r="F1948" s="130">
        <v>70000</v>
      </c>
      <c r="G1948" s="130">
        <v>13300</v>
      </c>
    </row>
    <row r="1949" spans="1:7">
      <c r="A1949" s="131" t="s">
        <v>429</v>
      </c>
      <c r="B1949" s="131"/>
      <c r="C1949" s="131">
        <v>43074.92</v>
      </c>
      <c r="D1949" s="132">
        <v>66361.399999999994</v>
      </c>
      <c r="E1949" s="132">
        <v>160000</v>
      </c>
      <c r="F1949" s="132">
        <v>70000</v>
      </c>
      <c r="G1949" s="132">
        <v>13300</v>
      </c>
    </row>
    <row r="1950" spans="1:7">
      <c r="A1950" s="142" t="s">
        <v>431</v>
      </c>
      <c r="B1950" s="142"/>
      <c r="C1950" s="142">
        <v>43074.92</v>
      </c>
      <c r="D1950" s="143">
        <v>66361.399999999994</v>
      </c>
      <c r="E1950" s="143">
        <v>160000</v>
      </c>
      <c r="F1950" s="143">
        <v>70000</v>
      </c>
      <c r="G1950" s="143">
        <v>13300</v>
      </c>
    </row>
    <row r="1951" spans="1:7" ht="27.75" customHeight="1">
      <c r="A1951" s="172" t="s">
        <v>485</v>
      </c>
      <c r="B1951" s="172"/>
      <c r="C1951" s="126">
        <v>0</v>
      </c>
      <c r="D1951" s="127">
        <v>0</v>
      </c>
      <c r="E1951" s="127">
        <v>1900000</v>
      </c>
      <c r="F1951" s="127">
        <v>0</v>
      </c>
      <c r="G1951" s="127">
        <v>0</v>
      </c>
    </row>
    <row r="1952" spans="1:7">
      <c r="A1952" s="128" t="s">
        <v>204</v>
      </c>
      <c r="B1952" s="128"/>
      <c r="C1952" s="129">
        <v>0</v>
      </c>
      <c r="D1952" s="130">
        <v>0</v>
      </c>
      <c r="E1952" s="130">
        <v>1900000</v>
      </c>
      <c r="F1952" s="130">
        <v>0</v>
      </c>
      <c r="G1952" s="130">
        <v>0</v>
      </c>
    </row>
    <row r="1953" spans="1:7">
      <c r="A1953" s="131" t="s">
        <v>429</v>
      </c>
      <c r="B1953" s="131"/>
      <c r="C1953" s="131">
        <v>0</v>
      </c>
      <c r="D1953" s="132">
        <v>0</v>
      </c>
      <c r="E1953" s="132">
        <v>1900000</v>
      </c>
      <c r="F1953" s="132">
        <v>0</v>
      </c>
      <c r="G1953" s="132">
        <v>0</v>
      </c>
    </row>
    <row r="1954" spans="1:7">
      <c r="A1954" s="142" t="s">
        <v>431</v>
      </c>
      <c r="B1954" s="142"/>
      <c r="C1954" s="142">
        <v>0</v>
      </c>
      <c r="D1954" s="143">
        <v>0</v>
      </c>
      <c r="E1954" s="143">
        <v>1900000</v>
      </c>
      <c r="F1954" s="143">
        <v>0</v>
      </c>
      <c r="G1954" s="143">
        <v>0</v>
      </c>
    </row>
    <row r="1955" spans="1:7">
      <c r="A1955" s="122" t="s">
        <v>278</v>
      </c>
      <c r="B1955" s="122"/>
      <c r="C1955" s="123">
        <v>45339.11</v>
      </c>
      <c r="D1955" s="124">
        <v>201738.66</v>
      </c>
      <c r="E1955" s="124">
        <v>315000</v>
      </c>
      <c r="F1955" s="124">
        <v>70000</v>
      </c>
      <c r="G1955" s="124">
        <v>70000</v>
      </c>
    </row>
    <row r="1956" spans="1:7">
      <c r="A1956" s="125" t="s">
        <v>279</v>
      </c>
      <c r="B1956" s="125"/>
      <c r="C1956" s="126">
        <v>45339.11</v>
      </c>
      <c r="D1956" s="127">
        <v>155285.68</v>
      </c>
      <c r="E1956" s="127">
        <v>265000</v>
      </c>
      <c r="F1956" s="127">
        <v>70000</v>
      </c>
      <c r="G1956" s="127">
        <v>70000</v>
      </c>
    </row>
    <row r="1957" spans="1:7">
      <c r="A1957" s="128" t="s">
        <v>183</v>
      </c>
      <c r="B1957" s="128"/>
      <c r="C1957" s="129">
        <v>21623.200000000001</v>
      </c>
      <c r="D1957" s="130">
        <v>46452.98</v>
      </c>
      <c r="E1957" s="130">
        <v>265000</v>
      </c>
      <c r="F1957" s="130">
        <v>0</v>
      </c>
      <c r="G1957" s="130">
        <v>0</v>
      </c>
    </row>
    <row r="1958" spans="1:7">
      <c r="A1958" s="131" t="s">
        <v>421</v>
      </c>
      <c r="B1958" s="131"/>
      <c r="C1958" s="131">
        <v>21623.200000000001</v>
      </c>
      <c r="D1958" s="132">
        <v>46452.98</v>
      </c>
      <c r="E1958" s="132">
        <v>0</v>
      </c>
      <c r="F1958" s="132">
        <v>0</v>
      </c>
      <c r="G1958" s="132">
        <v>0</v>
      </c>
    </row>
    <row r="1959" spans="1:7">
      <c r="A1959" s="142" t="s">
        <v>422</v>
      </c>
      <c r="B1959" s="142"/>
      <c r="C1959" s="142">
        <v>21623.200000000001</v>
      </c>
      <c r="D1959" s="143">
        <v>46452.98</v>
      </c>
      <c r="E1959" s="143">
        <v>0</v>
      </c>
      <c r="F1959" s="143">
        <v>0</v>
      </c>
      <c r="G1959" s="143">
        <v>0</v>
      </c>
    </row>
    <row r="1960" spans="1:7">
      <c r="A1960" s="131" t="s">
        <v>429</v>
      </c>
      <c r="B1960" s="131"/>
      <c r="C1960" s="131">
        <v>0</v>
      </c>
      <c r="D1960" s="132">
        <v>0</v>
      </c>
      <c r="E1960" s="132">
        <v>265000</v>
      </c>
      <c r="F1960" s="132">
        <v>0</v>
      </c>
      <c r="G1960" s="132">
        <v>0</v>
      </c>
    </row>
    <row r="1961" spans="1:7">
      <c r="A1961" s="142" t="s">
        <v>431</v>
      </c>
      <c r="B1961" s="142"/>
      <c r="C1961" s="142">
        <v>0</v>
      </c>
      <c r="D1961" s="143">
        <v>0</v>
      </c>
      <c r="E1961" s="143">
        <v>265000</v>
      </c>
      <c r="F1961" s="143">
        <v>0</v>
      </c>
      <c r="G1961" s="143">
        <v>0</v>
      </c>
    </row>
    <row r="1962" spans="1:7">
      <c r="A1962" s="128" t="s">
        <v>189</v>
      </c>
      <c r="B1962" s="128"/>
      <c r="C1962" s="129">
        <v>23715.91</v>
      </c>
      <c r="D1962" s="130">
        <v>108832.7</v>
      </c>
      <c r="E1962" s="130">
        <v>0</v>
      </c>
      <c r="F1962" s="130">
        <v>70000</v>
      </c>
      <c r="G1962" s="130">
        <v>70000</v>
      </c>
    </row>
    <row r="1963" spans="1:7">
      <c r="A1963" s="131" t="s">
        <v>429</v>
      </c>
      <c r="B1963" s="131"/>
      <c r="C1963" s="131">
        <v>23715.91</v>
      </c>
      <c r="D1963" s="132">
        <v>108832.7</v>
      </c>
      <c r="E1963" s="132">
        <v>0</v>
      </c>
      <c r="F1963" s="132">
        <v>70000</v>
      </c>
      <c r="G1963" s="132">
        <v>70000</v>
      </c>
    </row>
    <row r="1964" spans="1:7">
      <c r="A1964" s="142" t="s">
        <v>431</v>
      </c>
      <c r="B1964" s="142"/>
      <c r="C1964" s="142">
        <v>23715.91</v>
      </c>
      <c r="D1964" s="143">
        <v>108832.7</v>
      </c>
      <c r="E1964" s="143">
        <v>0</v>
      </c>
      <c r="F1964" s="143">
        <v>70000</v>
      </c>
      <c r="G1964" s="143">
        <v>70000</v>
      </c>
    </row>
    <row r="1965" spans="1:7" ht="25.5" customHeight="1">
      <c r="A1965" s="172" t="s">
        <v>410</v>
      </c>
      <c r="B1965" s="172"/>
      <c r="C1965" s="126">
        <v>0</v>
      </c>
      <c r="D1965" s="127">
        <v>46452.98</v>
      </c>
      <c r="E1965" s="127">
        <v>50000</v>
      </c>
      <c r="F1965" s="127">
        <v>0</v>
      </c>
      <c r="G1965" s="127">
        <v>0</v>
      </c>
    </row>
    <row r="1966" spans="1:7">
      <c r="A1966" s="128" t="s">
        <v>183</v>
      </c>
      <c r="B1966" s="128"/>
      <c r="C1966" s="129">
        <v>0</v>
      </c>
      <c r="D1966" s="130">
        <v>46452.98</v>
      </c>
      <c r="E1966" s="130">
        <v>50000</v>
      </c>
      <c r="F1966" s="130">
        <v>0</v>
      </c>
      <c r="G1966" s="130">
        <v>0</v>
      </c>
    </row>
    <row r="1967" spans="1:7">
      <c r="A1967" s="131" t="s">
        <v>421</v>
      </c>
      <c r="B1967" s="131"/>
      <c r="C1967" s="131">
        <v>0</v>
      </c>
      <c r="D1967" s="132">
        <v>46452.98</v>
      </c>
      <c r="E1967" s="132">
        <v>50000</v>
      </c>
      <c r="F1967" s="132">
        <v>0</v>
      </c>
      <c r="G1967" s="132">
        <v>0</v>
      </c>
    </row>
    <row r="1968" spans="1:7">
      <c r="A1968" s="142" t="s">
        <v>424</v>
      </c>
      <c r="B1968" s="142"/>
      <c r="C1968" s="142">
        <v>0</v>
      </c>
      <c r="D1968" s="143">
        <v>46452.98</v>
      </c>
      <c r="E1968" s="143">
        <v>50000</v>
      </c>
      <c r="F1968" s="143">
        <v>0</v>
      </c>
      <c r="G1968" s="143">
        <v>0</v>
      </c>
    </row>
    <row r="1969" spans="1:7">
      <c r="A1969" s="116" t="s">
        <v>411</v>
      </c>
      <c r="B1969" s="116"/>
      <c r="C1969" s="117">
        <v>868198.83</v>
      </c>
      <c r="D1969" s="118">
        <v>1275486.08</v>
      </c>
      <c r="E1969" s="118">
        <v>1287700</v>
      </c>
      <c r="F1969" s="118">
        <v>1620370</v>
      </c>
      <c r="G1969" s="118">
        <v>1619720</v>
      </c>
    </row>
    <row r="1970" spans="1:7">
      <c r="A1970" s="119" t="s">
        <v>412</v>
      </c>
      <c r="B1970" s="119"/>
      <c r="C1970" s="120">
        <v>868198.83</v>
      </c>
      <c r="D1970" s="121">
        <v>1275486.08</v>
      </c>
      <c r="E1970" s="121">
        <v>1287700</v>
      </c>
      <c r="F1970" s="121">
        <v>1620370</v>
      </c>
      <c r="G1970" s="121">
        <v>1619720</v>
      </c>
    </row>
    <row r="1971" spans="1:7" ht="25.5" customHeight="1">
      <c r="A1971" s="173" t="s">
        <v>413</v>
      </c>
      <c r="B1971" s="173"/>
      <c r="C1971" s="123">
        <v>629771.47</v>
      </c>
      <c r="D1971" s="124">
        <v>866679.94</v>
      </c>
      <c r="E1971" s="124">
        <v>894600</v>
      </c>
      <c r="F1971" s="124">
        <v>1244000</v>
      </c>
      <c r="G1971" s="124">
        <v>1244000</v>
      </c>
    </row>
    <row r="1972" spans="1:7">
      <c r="A1972" s="125" t="s">
        <v>414</v>
      </c>
      <c r="B1972" s="125"/>
      <c r="C1972" s="126">
        <v>629771.47</v>
      </c>
      <c r="D1972" s="127">
        <v>866679.94</v>
      </c>
      <c r="E1972" s="127">
        <v>894600</v>
      </c>
      <c r="F1972" s="127">
        <v>1244000</v>
      </c>
      <c r="G1972" s="127">
        <v>1244000</v>
      </c>
    </row>
    <row r="1973" spans="1:7">
      <c r="A1973" s="128" t="s">
        <v>183</v>
      </c>
      <c r="B1973" s="128"/>
      <c r="C1973" s="129">
        <v>629771.47</v>
      </c>
      <c r="D1973" s="130">
        <v>866679.94</v>
      </c>
      <c r="E1973" s="130">
        <v>894600</v>
      </c>
      <c r="F1973" s="130">
        <v>1244000</v>
      </c>
      <c r="G1973" s="130">
        <v>1244000</v>
      </c>
    </row>
    <row r="1974" spans="1:7">
      <c r="A1974" s="131" t="s">
        <v>421</v>
      </c>
      <c r="B1974" s="131"/>
      <c r="C1974" s="131">
        <v>67505.33</v>
      </c>
      <c r="D1974" s="132">
        <v>64636.01</v>
      </c>
      <c r="E1974" s="132">
        <v>82600</v>
      </c>
      <c r="F1974" s="132">
        <v>114000</v>
      </c>
      <c r="G1974" s="132">
        <v>98500</v>
      </c>
    </row>
    <row r="1975" spans="1:7">
      <c r="A1975" s="142" t="s">
        <v>428</v>
      </c>
      <c r="B1975" s="142"/>
      <c r="C1975" s="142">
        <v>67505.33</v>
      </c>
      <c r="D1975" s="143">
        <v>64636.01</v>
      </c>
      <c r="E1975" s="143">
        <v>82600</v>
      </c>
      <c r="F1975" s="143">
        <v>114000</v>
      </c>
      <c r="G1975" s="143">
        <v>98500</v>
      </c>
    </row>
    <row r="1976" spans="1:7">
      <c r="A1976" s="131" t="s">
        <v>432</v>
      </c>
      <c r="B1976" s="131"/>
      <c r="C1976" s="131">
        <v>562266.14</v>
      </c>
      <c r="D1976" s="132">
        <v>802043.93</v>
      </c>
      <c r="E1976" s="132">
        <v>812000</v>
      </c>
      <c r="F1976" s="132">
        <v>1130000</v>
      </c>
      <c r="G1976" s="132">
        <v>1145500</v>
      </c>
    </row>
    <row r="1977" spans="1:7">
      <c r="A1977" s="142" t="s">
        <v>486</v>
      </c>
      <c r="B1977" s="142"/>
      <c r="C1977" s="142">
        <v>562266.14</v>
      </c>
      <c r="D1977" s="143">
        <v>802043.93</v>
      </c>
      <c r="E1977" s="143">
        <v>812000</v>
      </c>
      <c r="F1977" s="143">
        <v>1130000</v>
      </c>
      <c r="G1977" s="143">
        <v>1145500</v>
      </c>
    </row>
    <row r="1978" spans="1:7">
      <c r="A1978" s="122" t="s">
        <v>415</v>
      </c>
      <c r="B1978" s="122"/>
      <c r="C1978" s="123">
        <v>238427.36</v>
      </c>
      <c r="D1978" s="124">
        <v>404824.46</v>
      </c>
      <c r="E1978" s="124">
        <v>386450</v>
      </c>
      <c r="F1978" s="124">
        <v>376370</v>
      </c>
      <c r="G1978" s="124">
        <v>375720</v>
      </c>
    </row>
    <row r="1979" spans="1:7">
      <c r="A1979" s="125" t="s">
        <v>416</v>
      </c>
      <c r="B1979" s="125"/>
      <c r="C1979" s="126">
        <v>238427.36</v>
      </c>
      <c r="D1979" s="127">
        <v>338463.06</v>
      </c>
      <c r="E1979" s="127">
        <v>319950</v>
      </c>
      <c r="F1979" s="127">
        <v>309870</v>
      </c>
      <c r="G1979" s="127">
        <v>309220</v>
      </c>
    </row>
    <row r="1980" spans="1:7">
      <c r="A1980" s="128" t="s">
        <v>183</v>
      </c>
      <c r="B1980" s="128"/>
      <c r="C1980" s="129">
        <v>238427.36</v>
      </c>
      <c r="D1980" s="130">
        <v>338463.06</v>
      </c>
      <c r="E1980" s="130">
        <v>319950</v>
      </c>
      <c r="F1980" s="130">
        <v>309870</v>
      </c>
      <c r="G1980" s="130">
        <v>309220</v>
      </c>
    </row>
    <row r="1981" spans="1:7">
      <c r="A1981" s="131" t="s">
        <v>421</v>
      </c>
      <c r="B1981" s="131"/>
      <c r="C1981" s="131">
        <v>238427.36</v>
      </c>
      <c r="D1981" s="132">
        <v>338463.06</v>
      </c>
      <c r="E1981" s="132">
        <v>319950</v>
      </c>
      <c r="F1981" s="132">
        <v>309870</v>
      </c>
      <c r="G1981" s="132">
        <v>309220</v>
      </c>
    </row>
    <row r="1982" spans="1:7">
      <c r="A1982" s="142" t="s">
        <v>422</v>
      </c>
      <c r="B1982" s="142"/>
      <c r="C1982" s="142">
        <v>190874.22</v>
      </c>
      <c r="D1982" s="143">
        <v>269447.21000000002</v>
      </c>
      <c r="E1982" s="143">
        <v>250990</v>
      </c>
      <c r="F1982" s="143">
        <v>249530</v>
      </c>
      <c r="G1982" s="143">
        <v>249530</v>
      </c>
    </row>
    <row r="1983" spans="1:7">
      <c r="A1983" s="142" t="s">
        <v>428</v>
      </c>
      <c r="B1983" s="142"/>
      <c r="C1983" s="142">
        <v>47553.14</v>
      </c>
      <c r="D1983" s="143">
        <v>69015.850000000006</v>
      </c>
      <c r="E1983" s="143">
        <v>68960</v>
      </c>
      <c r="F1983" s="143">
        <v>60340</v>
      </c>
      <c r="G1983" s="143">
        <v>59690</v>
      </c>
    </row>
    <row r="1984" spans="1:7">
      <c r="A1984" s="125" t="s">
        <v>417</v>
      </c>
      <c r="B1984" s="125"/>
      <c r="C1984" s="126">
        <v>0</v>
      </c>
      <c r="D1984" s="127">
        <v>66361.399999999994</v>
      </c>
      <c r="E1984" s="127">
        <v>66500</v>
      </c>
      <c r="F1984" s="127">
        <v>66500</v>
      </c>
      <c r="G1984" s="127">
        <v>66500</v>
      </c>
    </row>
    <row r="1985" spans="1:7">
      <c r="A1985" s="128" t="s">
        <v>183</v>
      </c>
      <c r="B1985" s="128"/>
      <c r="C1985" s="129">
        <v>0</v>
      </c>
      <c r="D1985" s="130">
        <v>66361.399999999994</v>
      </c>
      <c r="E1985" s="130">
        <v>66500</v>
      </c>
      <c r="F1985" s="130">
        <v>66500</v>
      </c>
      <c r="G1985" s="130">
        <v>66500</v>
      </c>
    </row>
    <row r="1986" spans="1:7">
      <c r="A1986" s="131" t="s">
        <v>421</v>
      </c>
      <c r="B1986" s="131"/>
      <c r="C1986" s="131">
        <v>0</v>
      </c>
      <c r="D1986" s="132">
        <v>66361.399999999994</v>
      </c>
      <c r="E1986" s="132">
        <v>66500</v>
      </c>
      <c r="F1986" s="132">
        <v>66500</v>
      </c>
      <c r="G1986" s="132">
        <v>66500</v>
      </c>
    </row>
    <row r="1987" spans="1:7">
      <c r="A1987" s="142" t="s">
        <v>424</v>
      </c>
      <c r="B1987" s="142"/>
      <c r="C1987" s="142">
        <v>0</v>
      </c>
      <c r="D1987" s="143">
        <v>66361.399999999994</v>
      </c>
      <c r="E1987" s="143">
        <v>66500</v>
      </c>
      <c r="F1987" s="143">
        <v>66500</v>
      </c>
      <c r="G1987" s="143">
        <v>66500</v>
      </c>
    </row>
    <row r="1988" spans="1:7">
      <c r="A1988" s="122" t="s">
        <v>418</v>
      </c>
      <c r="B1988" s="122"/>
      <c r="C1988" s="123">
        <v>0</v>
      </c>
      <c r="D1988" s="124">
        <v>3981.68</v>
      </c>
      <c r="E1988" s="124">
        <v>6650</v>
      </c>
      <c r="F1988" s="124">
        <v>0</v>
      </c>
      <c r="G1988" s="124">
        <v>0</v>
      </c>
    </row>
    <row r="1989" spans="1:7">
      <c r="A1989" s="125" t="s">
        <v>419</v>
      </c>
      <c r="B1989" s="125"/>
      <c r="C1989" s="126">
        <v>0</v>
      </c>
      <c r="D1989" s="127">
        <v>3981.68</v>
      </c>
      <c r="E1989" s="127">
        <v>6650</v>
      </c>
      <c r="F1989" s="127">
        <v>0</v>
      </c>
      <c r="G1989" s="127">
        <v>0</v>
      </c>
    </row>
    <row r="1990" spans="1:7">
      <c r="A1990" s="128" t="s">
        <v>183</v>
      </c>
      <c r="B1990" s="128"/>
      <c r="C1990" s="129">
        <v>0</v>
      </c>
      <c r="D1990" s="130">
        <v>3981.68</v>
      </c>
      <c r="E1990" s="130">
        <v>6650</v>
      </c>
      <c r="F1990" s="130">
        <v>0</v>
      </c>
      <c r="G1990" s="130">
        <v>0</v>
      </c>
    </row>
    <row r="1991" spans="1:7">
      <c r="A1991" s="131" t="s">
        <v>421</v>
      </c>
      <c r="B1991" s="131"/>
      <c r="C1991" s="131">
        <v>0</v>
      </c>
      <c r="D1991" s="132">
        <v>3981.68</v>
      </c>
      <c r="E1991" s="132">
        <v>6650</v>
      </c>
      <c r="F1991" s="132">
        <v>0</v>
      </c>
      <c r="G1991" s="132">
        <v>0</v>
      </c>
    </row>
    <row r="1992" spans="1:7">
      <c r="A1992" s="142" t="s">
        <v>422</v>
      </c>
      <c r="B1992" s="142"/>
      <c r="C1992" s="142">
        <v>0</v>
      </c>
      <c r="D1992" s="143">
        <v>3981.68</v>
      </c>
      <c r="E1992" s="143">
        <v>6650</v>
      </c>
      <c r="F1992" s="143">
        <v>0</v>
      </c>
      <c r="G1992" s="143">
        <v>0</v>
      </c>
    </row>
    <row r="1993" spans="1:7">
      <c r="A1993" s="131"/>
      <c r="B1993" s="131"/>
      <c r="C1993" s="131"/>
      <c r="D1993" s="132"/>
      <c r="E1993" s="132"/>
      <c r="F1993" s="132"/>
      <c r="G1993" s="132"/>
    </row>
    <row r="1994" spans="1:7">
      <c r="A1994" s="131"/>
      <c r="B1994" s="131"/>
      <c r="C1994" s="131"/>
      <c r="D1994" s="132"/>
      <c r="E1994" s="132"/>
      <c r="F1994" s="132"/>
      <c r="G1994" s="132"/>
    </row>
  </sheetData>
  <mergeCells count="24">
    <mergeCell ref="A262:B262"/>
    <mergeCell ref="A1:G1"/>
    <mergeCell ref="A3:G3"/>
    <mergeCell ref="A94:B94"/>
    <mergeCell ref="A103:B103"/>
    <mergeCell ref="A104:B104"/>
    <mergeCell ref="A165:B165"/>
    <mergeCell ref="A255:B255"/>
    <mergeCell ref="A4:G4"/>
    <mergeCell ref="A272:B272"/>
    <mergeCell ref="A284:B284"/>
    <mergeCell ref="A369:B369"/>
    <mergeCell ref="A402:B402"/>
    <mergeCell ref="A422:B422"/>
    <mergeCell ref="A1931:B1931"/>
    <mergeCell ref="A1951:B1951"/>
    <mergeCell ref="A1965:B1965"/>
    <mergeCell ref="A1971:B1971"/>
    <mergeCell ref="A540:B540"/>
    <mergeCell ref="A1728:B1728"/>
    <mergeCell ref="A1729:B1729"/>
    <mergeCell ref="A1766:B1766"/>
    <mergeCell ref="A1886:B1886"/>
    <mergeCell ref="A1924:B1924"/>
  </mergeCells>
  <pageMargins left="0.55118110236220474" right="0.55118110236220474" top="0.59055118110236227" bottom="0.39370078740157483" header="0.31496062992125984" footer="0.31496062992125984"/>
  <pageSetup scale="7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2</vt:i4>
      </vt:variant>
    </vt:vector>
  </HeadingPairs>
  <TitlesOfParts>
    <vt:vector size="8" baseType="lpstr">
      <vt:lpstr>SAŽETAK</vt:lpstr>
      <vt:lpstr>Račun prihoda i rashoda</vt:lpstr>
      <vt:lpstr>Rashodi po funkc. klas.</vt:lpstr>
      <vt:lpstr>Račun financiranja</vt:lpstr>
      <vt:lpstr>Višak-manjak i VPU</vt:lpstr>
      <vt:lpstr>POSEBNI DIO</vt:lpstr>
      <vt:lpstr>'Račun prihoda i rashoda'!Ispis_naslova</vt:lpstr>
      <vt:lpstr>'Rashodi po funkc. klas.'!Podrucje_ispisa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Sirovica</dc:creator>
  <cp:lastModifiedBy>Zrinka Firm</cp:lastModifiedBy>
  <cp:lastPrinted>2022-11-15T10:08:57Z</cp:lastPrinted>
  <dcterms:created xsi:type="dcterms:W3CDTF">2022-11-10T09:20:35Z</dcterms:created>
  <dcterms:modified xsi:type="dcterms:W3CDTF">2022-12-14T14:57:21Z</dcterms:modified>
</cp:coreProperties>
</file>